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000 DATA PC CASA-OFICINA\_PROYECTO PUNTOS CRITICOS POI 2023\_1 PARA CONSOLIDADO FICHAS TR\1_GRUPOS FTR FIRMADAS PARA REMITIR A CENEPRED\39 AVO GRUPO 38 FTR PTOS CRITICOS 2023\"/>
    </mc:Choice>
  </mc:AlternateContent>
  <xr:revisionPtr revIDLastSave="0" documentId="13_ncr:1_{1D29BC1E-7484-420C-85CF-01FDC2320682}" xr6:coauthVersionLast="47" xr6:coauthVersionMax="47" xr10:uidLastSave="{00000000-0000-0000-0000-000000000000}"/>
  <bookViews>
    <workbookView xWindow="15345" yWindow="225" windowWidth="13380" windowHeight="15165" xr2:uid="{00000000-000D-0000-FFFF-FFFF00000000}"/>
  </bookViews>
  <sheets>
    <sheet name="CONSOLIDADO" sheetId="18" r:id="rId1"/>
    <sheet name="CUADRO POR DPTOS" sheetId="19" r:id="rId2"/>
  </sheets>
  <definedNames>
    <definedName name="_xlnm._FilterDatabase" localSheetId="0" hidden="1">CONSOLIDADO!$A$8:$AL$8</definedName>
    <definedName name="_xlnm.Print_Area" localSheetId="0">CONSOLIDADO!#REF!</definedName>
    <definedName name="Print_Area" localSheetId="0">CONSOLIDADO!#REF!</definedName>
    <definedName name="Print_Titles" localSheetId="0">CONSOLIDADO!#REF!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57" i="18" l="1"/>
  <c r="U57" i="18"/>
  <c r="V57" i="18"/>
  <c r="Y57" i="18"/>
  <c r="Z57" i="18"/>
  <c r="AA57" i="18"/>
  <c r="AC57" i="18"/>
  <c r="S57" i="18"/>
  <c r="A57" i="18"/>
  <c r="AC34" i="18"/>
  <c r="AA34" i="18"/>
  <c r="Z34" i="18"/>
  <c r="Y34" i="18"/>
  <c r="V34" i="18"/>
  <c r="U34" i="18"/>
  <c r="T34" i="18"/>
  <c r="S34" i="18"/>
  <c r="AC31" i="18"/>
  <c r="AA31" i="18"/>
  <c r="Z31" i="18"/>
  <c r="Y31" i="18"/>
  <c r="V31" i="18"/>
  <c r="U31" i="18"/>
  <c r="T31" i="18"/>
  <c r="S31" i="18"/>
  <c r="AC24" i="18"/>
  <c r="AA24" i="18"/>
  <c r="Z24" i="18"/>
  <c r="Y24" i="18"/>
  <c r="V24" i="18"/>
  <c r="U24" i="18"/>
  <c r="T24" i="18"/>
  <c r="S24" i="18"/>
  <c r="S11" i="18" l="1"/>
  <c r="T11" i="18"/>
  <c r="U11" i="18"/>
  <c r="V11" i="18"/>
  <c r="Y11" i="18"/>
  <c r="Z11" i="18"/>
  <c r="AA11" i="18"/>
  <c r="AC11" i="18"/>
  <c r="T21" i="18" l="1"/>
  <c r="T19" i="18"/>
  <c r="AC19" i="18"/>
  <c r="AA19" i="18"/>
  <c r="Z19" i="18"/>
  <c r="Y19" i="18"/>
  <c r="V19" i="18"/>
  <c r="U19" i="18"/>
  <c r="S19" i="18"/>
  <c r="AC21" i="18" l="1"/>
  <c r="AA21" i="18"/>
  <c r="Z21" i="18"/>
  <c r="Y21" i="18"/>
  <c r="V21" i="18"/>
  <c r="U21" i="18"/>
  <c r="S21" i="18"/>
  <c r="C13" i="19" l="1"/>
  <c r="AC36" i="18" l="1"/>
  <c r="AA36" i="18"/>
  <c r="Z36" i="18"/>
  <c r="Y36" i="18"/>
  <c r="V36" i="18"/>
  <c r="U36" i="18"/>
  <c r="T36" i="18"/>
  <c r="S36" i="18"/>
  <c r="S15" i="18"/>
  <c r="T13" i="18"/>
  <c r="U13" i="18"/>
  <c r="V13" i="18"/>
  <c r="Y13" i="18"/>
  <c r="Z13" i="18"/>
  <c r="AA13" i="18"/>
  <c r="AC13" i="18"/>
  <c r="T9" i="18"/>
  <c r="U9" i="18"/>
  <c r="V9" i="18"/>
  <c r="Y9" i="18"/>
  <c r="Z9" i="18"/>
  <c r="AA9" i="18"/>
  <c r="AC9" i="18"/>
  <c r="S9" i="18"/>
  <c r="S13" i="18"/>
  <c r="AC15" i="18"/>
  <c r="AA15" i="18"/>
  <c r="Z15" i="18"/>
  <c r="Y15" i="18"/>
  <c r="V15" i="18"/>
  <c r="U15" i="18"/>
  <c r="T15" i="18"/>
</calcChain>
</file>

<file path=xl/sharedStrings.xml><?xml version="1.0" encoding="utf-8"?>
<sst xmlns="http://schemas.openxmlformats.org/spreadsheetml/2006/main" count="605" uniqueCount="237">
  <si>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</si>
  <si>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</si>
  <si>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</si>
  <si>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</si>
  <si>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</si>
  <si>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</si>
  <si>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</si>
  <si>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</si>
  <si>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</si>
  <si>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</si>
  <si>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</si>
  <si>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</si>
  <si>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</si>
  <si>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</si>
  <si>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</si>
  <si>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</si>
  <si>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</si>
  <si>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</si>
  <si>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</si>
  <si>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</si>
  <si>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</si>
  <si>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</si>
  <si>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</si>
  <si>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</si>
  <si>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</si>
  <si>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</si>
  <si>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</si>
  <si>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</si>
  <si>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</si>
  <si>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</si>
  <si>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</si>
  <si>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</si>
  <si>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</si>
  <si>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</si>
  <si>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</si>
  <si>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</si>
  <si>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</si>
  <si>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</si>
  <si>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</si>
  <si>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NIVEL DE PELIGRO</t>
  </si>
  <si>
    <t>X</t>
  </si>
  <si>
    <t>CONSOLIDADO DE "IDENTIFICACIÓN PUNTOS CRÍTICOS ANTE PELIGRO DE INUNDACIÓN, FLUJO DE DETRITOS (HUAICO) Y EROSIÓN FLUVIAL EN LOS PRINCIPALES RÍOS Y QUEBRADAS 2023"</t>
  </si>
  <si>
    <t>Quebrada</t>
  </si>
  <si>
    <t>FUENTE</t>
  </si>
  <si>
    <t>Marañón</t>
  </si>
  <si>
    <t>Erosión fluvial</t>
  </si>
  <si>
    <t>Rio</t>
  </si>
  <si>
    <t>Huanuco</t>
  </si>
  <si>
    <t>HUANUCO</t>
  </si>
  <si>
    <t>Cajamarca</t>
  </si>
  <si>
    <t>Inundación, Erosión fluvial</t>
  </si>
  <si>
    <t>Alfalfa</t>
  </si>
  <si>
    <t>CAJAMARCA</t>
  </si>
  <si>
    <t>Flujo de detritos, Erosión fluvial</t>
  </si>
  <si>
    <t>Intercuenca Alto Huallaga</t>
  </si>
  <si>
    <t>Huallaga</t>
  </si>
  <si>
    <t>Alto Huallaga</t>
  </si>
  <si>
    <t>Molino</t>
  </si>
  <si>
    <t>PASCO</t>
  </si>
  <si>
    <t>Pasco</t>
  </si>
  <si>
    <t>Inundación</t>
  </si>
  <si>
    <t>Yunguyo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</si>
  <si>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</si>
  <si>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</si>
  <si>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</si>
  <si>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</si>
  <si>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</si>
  <si>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</si>
  <si>
    <t>Paramillo</t>
  </si>
  <si>
    <t>Chinchipe Chamaya</t>
  </si>
  <si>
    <t>Jaén</t>
  </si>
  <si>
    <t>San Jose El Alto</t>
  </si>
  <si>
    <t>Cochalan</t>
  </si>
  <si>
    <t>Limpieza, descolmatación y protección con muro de concreto armado, margen izquierda de la quebrada Paramillo</t>
  </si>
  <si>
    <t>Pastos, café, yucas, platanos</t>
  </si>
  <si>
    <t>Higueras</t>
  </si>
  <si>
    <t>Viña De Rio</t>
  </si>
  <si>
    <t>Limpieza y descolmatación del rio Higueras</t>
  </si>
  <si>
    <t>Agomayo</t>
  </si>
  <si>
    <t>Huariaca</t>
  </si>
  <si>
    <t>San Francisco de Pucurhuay</t>
  </si>
  <si>
    <t>Limpieza y descolmatación del rio Agomayo</t>
  </si>
  <si>
    <t>Papa, habas, oca</t>
  </si>
  <si>
    <t>Ticlayan</t>
  </si>
  <si>
    <t>Flujo de detritos</t>
  </si>
  <si>
    <t>Jirim</t>
  </si>
  <si>
    <t>Limpieza y descolmatación de la quebrada Jirim</t>
  </si>
  <si>
    <t>HUANCAVELICA</t>
  </si>
  <si>
    <t>Mantaro</t>
  </si>
  <si>
    <t>Huancavelica</t>
  </si>
  <si>
    <t>Maiz, otros</t>
  </si>
  <si>
    <t>San Juan</t>
  </si>
  <si>
    <t>Huinchullay-Cotas</t>
  </si>
  <si>
    <t>Chaparra Chincha</t>
  </si>
  <si>
    <t>Castrovirreyna</t>
  </si>
  <si>
    <t>Arma</t>
  </si>
  <si>
    <t>Anexo Cotas</t>
  </si>
  <si>
    <t>Limpieza, descolmatación y conformación de dique con material propio, en la margen izquierda del rio Huinchullay-Cotas</t>
  </si>
  <si>
    <t>Arveja, habas, tuna, cebada</t>
  </si>
  <si>
    <t>Opamayo</t>
  </si>
  <si>
    <t>Angaraes</t>
  </si>
  <si>
    <t>Ccochaccasa</t>
  </si>
  <si>
    <t>Ccasccabamba</t>
  </si>
  <si>
    <t>Limpieza, descolmatación y protección con muro de gaviones en la margen izquierda del rio Opamayo</t>
  </si>
  <si>
    <t>PUNO</t>
  </si>
  <si>
    <t>Intercuenca 0157</t>
  </si>
  <si>
    <t>Ccollpajahuira</t>
  </si>
  <si>
    <t>Titicaca</t>
  </si>
  <si>
    <t>Ilave</t>
  </si>
  <si>
    <t>Puno</t>
  </si>
  <si>
    <t>Chuquito</t>
  </si>
  <si>
    <t>Zepita</t>
  </si>
  <si>
    <t>Izani</t>
  </si>
  <si>
    <t>Limpieza, descolmatación y conformacion  de dique enrocado en ambas margenes de la quebrada Ccollpajahuira</t>
  </si>
  <si>
    <t>Papa, quinua, habas, avena forrajera, alfalfa, otros</t>
  </si>
  <si>
    <t xml:space="preserve">Illeca </t>
  </si>
  <si>
    <t>Limpieza, descolmatación y protección con enrocado en ambas margenes de la quebrada Illeca</t>
  </si>
  <si>
    <t>Papa, quinua, habas, cebada forrajera, oca</t>
  </si>
  <si>
    <t>Molino Huamacata</t>
  </si>
  <si>
    <t>Limpieza, descolmatación y conformacion  de dique enrocado en ambas margenes del rio Molino</t>
  </si>
  <si>
    <t>Papa, cebada forrajera</t>
  </si>
  <si>
    <t>Huilacaya</t>
  </si>
  <si>
    <t>Villa San Pedro</t>
  </si>
  <si>
    <t>Limpieza, descolmatación y conformacion de dique con enrocado en ambas margenes de la quebrada Huilacaya</t>
  </si>
  <si>
    <t>Papa, inua, habas, avena forrajera, alfalfa, otros</t>
  </si>
  <si>
    <t>Callacame</t>
  </si>
  <si>
    <t>Villa Aychuyo</t>
  </si>
  <si>
    <t>Limpieza, descolmatación y protección con enrocado en ambas margenes del rio Callacame</t>
  </si>
  <si>
    <t>Papa, cebada forrajera, alfalfa</t>
  </si>
  <si>
    <t>Yohoroco</t>
  </si>
  <si>
    <t>Limpieza, descolmatación y construcción de dique enrocado en la margen izquierda del rio Callacame</t>
  </si>
  <si>
    <t>Huacullani</t>
  </si>
  <si>
    <t>CP. Totoroco</t>
  </si>
  <si>
    <t>Limpieza, descolmatación y conformacion de dique enrocado en la margen izquierda del rio Callacame</t>
  </si>
  <si>
    <t>Cebada forrajera, alfalfa</t>
  </si>
  <si>
    <t>Totoroco</t>
  </si>
  <si>
    <t>Causilluma</t>
  </si>
  <si>
    <t>Chucuito</t>
  </si>
  <si>
    <t>Pichupichuni Pampa Plateria</t>
  </si>
  <si>
    <t>Limpieza, descolmatación y conformacion de dique enrocado en ambas margenes del rio Causilluma</t>
  </si>
  <si>
    <t>Papa, quinua, habas, cebada forrajera, alfalfa, otros</t>
  </si>
  <si>
    <t>Limpieza, descolmatación y conformacion de dique enrocado en la margen derecha del rio Callacame</t>
  </si>
  <si>
    <t>Kayna</t>
  </si>
  <si>
    <t>Ollaraya</t>
  </si>
  <si>
    <t>Limpieza, descolmatación y protección con enrocado en ambas margenes de la quebrada Kayna</t>
  </si>
  <si>
    <t>Quinua, habas</t>
  </si>
  <si>
    <t>Imcate</t>
  </si>
  <si>
    <t>Imicate</t>
  </si>
  <si>
    <t>Limpieza, descolmatación y conformacion de dique enrocado en la quebrada Imicate</t>
  </si>
  <si>
    <t>Papa, habas, cebada forrajera, alfalfa</t>
  </si>
  <si>
    <t>El Collao</t>
  </si>
  <si>
    <t>Queccañamaya</t>
  </si>
  <si>
    <t>Limpieza, descolmatación y conformacion de dique enrocado en la margen izquierda del rio Ilave</t>
  </si>
  <si>
    <t>Intercuenca 0173</t>
  </si>
  <si>
    <t>Mohomoho</t>
  </si>
  <si>
    <t>Acora</t>
  </si>
  <si>
    <t>Pamaya Jichuyo</t>
  </si>
  <si>
    <t>Limpieza, descolmatación y conformacion de dique enrocado en la margen izquierda del rio Mohomoho</t>
  </si>
  <si>
    <t>Papa, quinua, cebada forrajera, alfalfa, otros</t>
  </si>
  <si>
    <t>JUNIN</t>
  </si>
  <si>
    <t>Perene</t>
  </si>
  <si>
    <t>Mazamari</t>
  </si>
  <si>
    <t>Ucayali</t>
  </si>
  <si>
    <t>Junin</t>
  </si>
  <si>
    <t>Satipo</t>
  </si>
  <si>
    <t>Limpieza, descolmatación y protección en ambas margenes del rio Mazamari</t>
  </si>
  <si>
    <t>Chinchipe</t>
  </si>
  <si>
    <t>Inundación, Flujo de detritos, Erosión fluvial</t>
  </si>
  <si>
    <t>Pilcuyo</t>
  </si>
  <si>
    <t>Aricollo</t>
  </si>
  <si>
    <t>Limpieza, descolmatación y construcción de defensa ribereña, en la margen derecha del rio Ilave</t>
  </si>
  <si>
    <t>Ocoña</t>
  </si>
  <si>
    <t>Limpieza, descolmatación y protección con dique enrocado en la margen derecha del rio Ilave</t>
  </si>
  <si>
    <t>Chiramayo</t>
  </si>
  <si>
    <t>Limpieza, descolmatación y protección con dique enrocado en la margen izquierda del rio Ilave</t>
  </si>
  <si>
    <t>Pacuncani</t>
  </si>
  <si>
    <t>Inundación, Flujo de detritos</t>
  </si>
  <si>
    <t>Corijachi</t>
  </si>
  <si>
    <t>Papa, quinua, habas, cebada forrajera</t>
  </si>
  <si>
    <t>Ccacata-Santa Rosa</t>
  </si>
  <si>
    <t>ANCASH</t>
  </si>
  <si>
    <t>Nepeña</t>
  </si>
  <si>
    <t>Malecón Solvin</t>
  </si>
  <si>
    <t>Huarmey Chicama</t>
  </si>
  <si>
    <t>Santa Lacramarca Nepeña</t>
  </si>
  <si>
    <t>Ancash</t>
  </si>
  <si>
    <t>Santa</t>
  </si>
  <si>
    <t>CP. San Jacinto</t>
  </si>
  <si>
    <t>Limpieza, descolmatación, conformación de dique con material propio y enrocado, quebrada Malecon Solvin</t>
  </si>
  <si>
    <t>APURIMAC</t>
  </si>
  <si>
    <t>Intercuenca Alto Apurimac</t>
  </si>
  <si>
    <t>Pachachaca</t>
  </si>
  <si>
    <t>Pampas Apurimac</t>
  </si>
  <si>
    <t>Medio Apurimac Pachachaca</t>
  </si>
  <si>
    <t>Apurimac</t>
  </si>
  <si>
    <t>Aymaraes</t>
  </si>
  <si>
    <t>Colcabamba</t>
  </si>
  <si>
    <t>Aucha</t>
  </si>
  <si>
    <t>Limpieza, descolmatación y conformación de dique enrocado en la margen izquierda del rio Pachachaca</t>
  </si>
  <si>
    <t>Maiz, pastos, otros</t>
  </si>
  <si>
    <t>Charahuru</t>
  </si>
  <si>
    <t>Abancay</t>
  </si>
  <si>
    <t>Pichirhua</t>
  </si>
  <si>
    <t>Limpieza, descolmatación y conformación de dique enrocado en la margen izquierda y derecha del rio Charahuru</t>
  </si>
  <si>
    <t>Papa, maiz, habas, otros</t>
  </si>
  <si>
    <t>Amoray</t>
  </si>
  <si>
    <t>Limpieza, descolmatación y construcción de dique enrocado en la margen izquierda y derecha de la quebrada Amoray</t>
  </si>
  <si>
    <t>Maiz, alafalfa, otros</t>
  </si>
  <si>
    <t>Chalhuanca</t>
  </si>
  <si>
    <t>Chacapampa</t>
  </si>
  <si>
    <t>Limpieza, descolmatación y conformación de dique enrocado en la margen izquierda del rio Chalhuanca</t>
  </si>
  <si>
    <t>Maiz, habas, avena forrajera, alfalfa, otros</t>
  </si>
  <si>
    <t>Oroyapampa</t>
  </si>
  <si>
    <t>Chacoche</t>
  </si>
  <si>
    <t>Casinchihua</t>
  </si>
  <si>
    <t>Limpieza, descolmatación y conformación de dique enrocado en la margen izquierda y derecha del rio Pachachaca</t>
  </si>
  <si>
    <t>Maiz frejol, pastos, frutales, otros</t>
  </si>
  <si>
    <t>AYACUCHO</t>
  </si>
  <si>
    <t>Pampas</t>
  </si>
  <si>
    <t>Huancapi</t>
  </si>
  <si>
    <t>Bajo Apurimac Pampas</t>
  </si>
  <si>
    <t>Ayacucho</t>
  </si>
  <si>
    <t>Victor Fajardo</t>
  </si>
  <si>
    <t>Mejoramiento del servicio de protección en riberas, rio Huancapi</t>
  </si>
  <si>
    <t>Trigo, haba, maiz, otros</t>
  </si>
  <si>
    <t>Lucanamarca</t>
  </si>
  <si>
    <t>Huancasancos</t>
  </si>
  <si>
    <t>Santiago de Lucanamarca</t>
  </si>
  <si>
    <t>La Merced De Tio</t>
  </si>
  <si>
    <t>Limpieza, descolmatación y protección con muro de gaviones, en ambas margenes del rio Lucanamarca</t>
  </si>
  <si>
    <t>CUSCO</t>
  </si>
  <si>
    <t>Intercuenca Bajo Apurimac</t>
  </si>
  <si>
    <t>Pichari</t>
  </si>
  <si>
    <t>Cusco</t>
  </si>
  <si>
    <t>La Convención</t>
  </si>
  <si>
    <t>Linpieza, descolmatación y protección con enrocado en la margen derecha del rio Pichari</t>
  </si>
  <si>
    <t>Cacao, café, citricos, platano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</si>
</sst>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indexed="8"/>
      <name val="Arial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>
      <alignment vertical="top"/>
    </xf>
  </cellStyleXfs>
  <cellXfs count="88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1" fontId="4" fillId="4" borderId="5" xfId="1" applyNumberFormat="1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9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7" fillId="4" borderId="1" xfId="0" applyFont="1" applyFill="1" applyBorder="1"/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2" fillId="0" borderId="1" xfId="0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1" fontId="14" fillId="4" borderId="1" xfId="0" applyNumberFormat="1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3" fontId="20" fillId="5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0D3A0-02E0-4687-A262-6A6BB7E138B5}">
  <sheetPr>
    <tabColor rgb="FF92D050"/>
  </sheetPr>
  <dimension ref="A1:AL858"/>
  <sheetViews>
    <sheetView tabSelected="1" topLeftCell="A4" zoomScaleNormal="100" zoomScaleSheetLayoutView="75" workbookViewId="0">
      <selection activeCell="D25" sqref="D25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2" customWidth="1"/>
    <col min="20" max="20" width="14.140625" style="2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5" customWidth="1"/>
    <col min="31" max="31" width="9.85546875" style="1" hidden="1" customWidth="1"/>
    <col min="32" max="16384" width="8.5703125" style="1"/>
  </cols>
  <sheetData>
    <row r="1" spans="1:38" customFormat="1" ht="16.5" customHeight="1" x14ac:dyDescent="0.3">
      <c r="A1" s="58" t="s">
        <v>36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15"/>
      <c r="AE1" s="1"/>
    </row>
    <row r="2" spans="1:38" customFormat="1" ht="16.5" customHeight="1" x14ac:dyDescent="0.3">
      <c r="A2" s="58" t="s">
        <v>37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15"/>
      <c r="AE2" s="1"/>
    </row>
    <row r="3" spans="1:38" customFormat="1" ht="16.5" customHeight="1" x14ac:dyDescent="0.3">
      <c r="A3" s="14"/>
      <c r="B3" s="1"/>
      <c r="C3" s="1"/>
      <c r="D3" s="1"/>
      <c r="E3" s="1"/>
      <c r="F3" s="1"/>
      <c r="G3" s="1"/>
      <c r="H3" s="1"/>
      <c r="I3" s="15"/>
      <c r="J3" s="15"/>
      <c r="K3" s="16"/>
      <c r="L3" s="14"/>
      <c r="M3" s="14"/>
      <c r="N3" s="14"/>
      <c r="O3" s="17"/>
      <c r="P3" s="1"/>
      <c r="Q3" s="18"/>
      <c r="R3" s="19"/>
      <c r="S3" s="20"/>
      <c r="T3" s="20"/>
      <c r="U3" s="17"/>
      <c r="V3" s="17"/>
      <c r="W3" s="17"/>
      <c r="X3" s="17"/>
      <c r="Y3" s="17"/>
      <c r="Z3" s="17"/>
      <c r="AA3" s="20"/>
      <c r="AB3" s="1"/>
      <c r="AC3" s="21"/>
      <c r="AD3" s="15"/>
      <c r="AE3" s="1"/>
    </row>
    <row r="4" spans="1:38" customFormat="1" ht="16.5" customHeight="1" x14ac:dyDescent="0.3">
      <c r="A4" s="58" t="s">
        <v>41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15"/>
      <c r="AE4" s="1"/>
      <c r="AF4" s="1"/>
      <c r="AG4" s="1"/>
      <c r="AH4" s="1"/>
      <c r="AI4" s="1"/>
      <c r="AJ4" s="1"/>
      <c r="AK4" s="1"/>
      <c r="AL4" s="1"/>
    </row>
    <row r="5" spans="1:38" x14ac:dyDescent="0.3">
      <c r="A5" s="11"/>
      <c r="G5" s="3"/>
      <c r="J5" s="10"/>
      <c r="K5" s="11"/>
      <c r="AC5" s="13"/>
    </row>
    <row r="6" spans="1:38" ht="15" customHeight="1" x14ac:dyDescent="0.3">
      <c r="A6" s="60" t="s">
        <v>35</v>
      </c>
      <c r="B6" s="62" t="s">
        <v>34</v>
      </c>
      <c r="C6" s="62"/>
      <c r="D6" s="62"/>
      <c r="E6" s="62" t="s">
        <v>33</v>
      </c>
      <c r="F6" s="62"/>
      <c r="G6" s="63" t="s">
        <v>32</v>
      </c>
      <c r="H6" s="63"/>
      <c r="I6" s="63"/>
      <c r="J6" s="63"/>
      <c r="K6" s="64"/>
      <c r="L6" s="64"/>
      <c r="M6" s="64"/>
      <c r="N6" s="64"/>
      <c r="O6" s="65" t="s">
        <v>31</v>
      </c>
      <c r="P6" s="65"/>
      <c r="Q6" s="66" t="s">
        <v>30</v>
      </c>
      <c r="R6" s="67"/>
      <c r="S6" s="68"/>
      <c r="T6" s="68"/>
      <c r="U6" s="64" t="s">
        <v>29</v>
      </c>
      <c r="V6" s="64"/>
      <c r="W6" s="65"/>
      <c r="X6" s="65"/>
      <c r="Y6" s="64"/>
      <c r="Z6" s="64"/>
      <c r="AA6" s="69"/>
      <c r="AB6" s="65"/>
      <c r="AC6" s="69"/>
      <c r="AD6" s="75" t="s">
        <v>38</v>
      </c>
      <c r="AE6" s="75" t="s">
        <v>39</v>
      </c>
    </row>
    <row r="7" spans="1:38" ht="15" customHeight="1" x14ac:dyDescent="0.3">
      <c r="A7" s="60"/>
      <c r="B7" s="62"/>
      <c r="C7" s="62"/>
      <c r="D7" s="62"/>
      <c r="E7" s="62"/>
      <c r="F7" s="62"/>
      <c r="G7" s="63" t="s">
        <v>28</v>
      </c>
      <c r="H7" s="63" t="s">
        <v>27</v>
      </c>
      <c r="I7" s="63" t="s">
        <v>26</v>
      </c>
      <c r="J7" s="62" t="s">
        <v>25</v>
      </c>
      <c r="K7" s="64" t="s">
        <v>24</v>
      </c>
      <c r="L7" s="64"/>
      <c r="M7" s="64" t="s">
        <v>23</v>
      </c>
      <c r="N7" s="64"/>
      <c r="O7" s="65"/>
      <c r="P7" s="65"/>
      <c r="Q7" s="79" t="s">
        <v>22</v>
      </c>
      <c r="R7" s="63" t="s">
        <v>21</v>
      </c>
      <c r="S7" s="70" t="s">
        <v>20</v>
      </c>
      <c r="T7" s="72" t="s">
        <v>19</v>
      </c>
      <c r="U7" s="65" t="s">
        <v>18</v>
      </c>
      <c r="V7" s="65" t="s">
        <v>17</v>
      </c>
      <c r="W7" s="65" t="s">
        <v>16</v>
      </c>
      <c r="X7" s="65" t="s">
        <v>15</v>
      </c>
      <c r="Y7" s="65" t="s">
        <v>14</v>
      </c>
      <c r="Z7" s="65" t="s">
        <v>13</v>
      </c>
      <c r="AA7" s="69" t="s">
        <v>12</v>
      </c>
      <c r="AB7" s="65"/>
      <c r="AC7" s="69" t="s">
        <v>11</v>
      </c>
      <c r="AD7" s="76"/>
      <c r="AE7" s="76"/>
    </row>
    <row r="8" spans="1:38" ht="30" customHeight="1" x14ac:dyDescent="0.3">
      <c r="A8" s="61"/>
      <c r="B8" s="30" t="s">
        <v>10</v>
      </c>
      <c r="C8" s="30" t="s">
        <v>43</v>
      </c>
      <c r="D8" s="30" t="s">
        <v>9</v>
      </c>
      <c r="E8" s="30" t="s">
        <v>8</v>
      </c>
      <c r="F8" s="30" t="s">
        <v>7</v>
      </c>
      <c r="G8" s="77"/>
      <c r="H8" s="77"/>
      <c r="I8" s="77"/>
      <c r="J8" s="78"/>
      <c r="K8" s="12" t="s">
        <v>6</v>
      </c>
      <c r="L8" s="12" t="s">
        <v>5</v>
      </c>
      <c r="M8" s="12" t="s">
        <v>6</v>
      </c>
      <c r="N8" s="12" t="s">
        <v>5</v>
      </c>
      <c r="O8" s="28" t="s">
        <v>4</v>
      </c>
      <c r="P8" s="28" t="s">
        <v>3</v>
      </c>
      <c r="Q8" s="80"/>
      <c r="R8" s="77"/>
      <c r="S8" s="71"/>
      <c r="T8" s="73"/>
      <c r="U8" s="74"/>
      <c r="V8" s="74"/>
      <c r="W8" s="74"/>
      <c r="X8" s="74"/>
      <c r="Y8" s="74"/>
      <c r="Z8" s="74"/>
      <c r="AA8" s="56" t="s">
        <v>2</v>
      </c>
      <c r="AB8" s="28" t="s">
        <v>1</v>
      </c>
      <c r="AC8" s="81"/>
      <c r="AD8" s="76"/>
      <c r="AE8" s="76"/>
    </row>
    <row r="9" spans="1:38" s="36" customFormat="1" ht="24.95" customHeight="1" x14ac:dyDescent="0.25">
      <c r="A9" s="32">
        <v>1</v>
      </c>
      <c r="B9" s="29" t="s">
        <v>52</v>
      </c>
      <c r="C9" s="33"/>
      <c r="D9" s="33"/>
      <c r="E9" s="29"/>
      <c r="F9" s="29"/>
      <c r="G9" s="29"/>
      <c r="H9" s="29"/>
      <c r="I9" s="29"/>
      <c r="J9" s="29"/>
      <c r="K9" s="34"/>
      <c r="L9" s="34"/>
      <c r="M9" s="34"/>
      <c r="N9" s="34"/>
      <c r="O9" s="29"/>
      <c r="P9" s="29"/>
      <c r="Q9" s="29"/>
      <c r="R9" s="29"/>
      <c r="S9" s="31">
        <f>SUM(S10:S10)</f>
        <v>0.99250000000000005</v>
      </c>
      <c r="T9" s="31">
        <f>SUM(T10:T10)</f>
        <v>9422328.6414934918</v>
      </c>
      <c r="U9" s="35">
        <f>SUM(U10:U10)</f>
        <v>593</v>
      </c>
      <c r="V9" s="35">
        <f>SUM(V10:V10)</f>
        <v>220</v>
      </c>
      <c r="W9" s="31"/>
      <c r="X9" s="31"/>
      <c r="Y9" s="35">
        <f>SUM(Y10:Y10)</f>
        <v>2</v>
      </c>
      <c r="Z9" s="35">
        <f>SUM(Z10:Z10)</f>
        <v>1</v>
      </c>
      <c r="AA9" s="31">
        <f>SUM(AA10:AA10)</f>
        <v>5.8</v>
      </c>
      <c r="AB9" s="31"/>
      <c r="AC9" s="31">
        <f>SUM(AC10:AC10)</f>
        <v>2</v>
      </c>
      <c r="AD9" s="46"/>
      <c r="AE9" s="27"/>
    </row>
    <row r="10" spans="1:38" s="45" customFormat="1" ht="24.95" customHeight="1" x14ac:dyDescent="0.25">
      <c r="A10" s="22">
        <v>1</v>
      </c>
      <c r="B10" s="23" t="s">
        <v>166</v>
      </c>
      <c r="C10" s="23" t="s">
        <v>42</v>
      </c>
      <c r="D10" s="23" t="s">
        <v>68</v>
      </c>
      <c r="E10" s="23" t="s">
        <v>44</v>
      </c>
      <c r="F10" s="23" t="s">
        <v>69</v>
      </c>
      <c r="G10" s="23" t="s">
        <v>49</v>
      </c>
      <c r="H10" s="23" t="s">
        <v>70</v>
      </c>
      <c r="I10" s="23" t="s">
        <v>71</v>
      </c>
      <c r="J10" s="23" t="s">
        <v>72</v>
      </c>
      <c r="K10" s="41">
        <v>722530.53300000005</v>
      </c>
      <c r="L10" s="41">
        <v>9394746.5850000009</v>
      </c>
      <c r="M10" s="41">
        <v>722893.20200000005</v>
      </c>
      <c r="N10" s="41">
        <v>9395566.0969999991</v>
      </c>
      <c r="O10" s="23" t="s">
        <v>40</v>
      </c>
      <c r="P10" s="23"/>
      <c r="Q10" s="23" t="s">
        <v>73</v>
      </c>
      <c r="R10" s="42" t="s">
        <v>0</v>
      </c>
      <c r="S10" s="25">
        <v>0.99250000000000005</v>
      </c>
      <c r="T10" s="25">
        <v>9422328.6414934918</v>
      </c>
      <c r="U10" s="22">
        <v>593</v>
      </c>
      <c r="V10" s="22">
        <v>220</v>
      </c>
      <c r="W10" s="24"/>
      <c r="X10" s="24"/>
      <c r="Y10" s="22">
        <v>2</v>
      </c>
      <c r="Z10" s="22">
        <v>1</v>
      </c>
      <c r="AA10" s="25">
        <v>5.8</v>
      </c>
      <c r="AB10" s="43" t="s">
        <v>74</v>
      </c>
      <c r="AC10" s="25">
        <v>2</v>
      </c>
      <c r="AD10" s="37" t="s">
        <v>50</v>
      </c>
      <c r="AE10" s="44"/>
    </row>
    <row r="11" spans="1:38" s="36" customFormat="1" ht="24" customHeight="1" x14ac:dyDescent="0.25">
      <c r="A11" s="32">
        <v>1</v>
      </c>
      <c r="B11" s="82" t="s">
        <v>180</v>
      </c>
      <c r="C11" s="82"/>
      <c r="D11" s="33"/>
      <c r="E11" s="29"/>
      <c r="F11" s="29"/>
      <c r="G11" s="29"/>
      <c r="H11" s="29"/>
      <c r="I11" s="29"/>
      <c r="J11" s="29"/>
      <c r="K11" s="34"/>
      <c r="L11" s="34"/>
      <c r="M11" s="34"/>
      <c r="N11" s="34"/>
      <c r="O11" s="29"/>
      <c r="P11" s="29"/>
      <c r="Q11" s="29"/>
      <c r="R11" s="29"/>
      <c r="S11" s="31">
        <f>SUM(S12:S12)</f>
        <v>1.0705</v>
      </c>
      <c r="T11" s="31">
        <f>SUM(T12:T12)</f>
        <v>3825145.6367860022</v>
      </c>
      <c r="U11" s="35">
        <f>SUM(U12:U12)</f>
        <v>4000</v>
      </c>
      <c r="V11" s="35">
        <f>SUM(V12:V12)</f>
        <v>1000</v>
      </c>
      <c r="W11" s="31"/>
      <c r="X11" s="31"/>
      <c r="Y11" s="35">
        <f>SUM(Y12:Y12)</f>
        <v>4</v>
      </c>
      <c r="Z11" s="35">
        <f>SUM(Z12:Z12)</f>
        <v>0</v>
      </c>
      <c r="AA11" s="31">
        <f>SUM(AA12:AA12)</f>
        <v>0</v>
      </c>
      <c r="AB11" s="31"/>
      <c r="AC11" s="31">
        <f>SUM(AC12:AC12)</f>
        <v>0</v>
      </c>
      <c r="AD11" s="46"/>
      <c r="AE11" s="27"/>
      <c r="AF11" s="55"/>
    </row>
    <row r="12" spans="1:38" s="45" customFormat="1" ht="24.95" customHeight="1" x14ac:dyDescent="0.25">
      <c r="A12" s="22">
        <v>1</v>
      </c>
      <c r="B12" s="23" t="s">
        <v>181</v>
      </c>
      <c r="C12" s="23" t="s">
        <v>42</v>
      </c>
      <c r="D12" s="23" t="s">
        <v>182</v>
      </c>
      <c r="E12" s="23" t="s">
        <v>183</v>
      </c>
      <c r="F12" s="23" t="s">
        <v>184</v>
      </c>
      <c r="G12" s="23" t="s">
        <v>185</v>
      </c>
      <c r="H12" s="23" t="s">
        <v>186</v>
      </c>
      <c r="I12" s="23" t="s">
        <v>181</v>
      </c>
      <c r="J12" s="23" t="s">
        <v>187</v>
      </c>
      <c r="K12" s="41">
        <v>798788.11</v>
      </c>
      <c r="L12" s="41">
        <v>8987850.466</v>
      </c>
      <c r="M12" s="41">
        <v>798618.57900000003</v>
      </c>
      <c r="N12" s="41">
        <v>8987496.6879999992</v>
      </c>
      <c r="O12" s="23" t="s">
        <v>40</v>
      </c>
      <c r="P12" s="23" t="s">
        <v>40</v>
      </c>
      <c r="Q12" s="23" t="s">
        <v>188</v>
      </c>
      <c r="R12" s="42" t="s">
        <v>0</v>
      </c>
      <c r="S12" s="25">
        <v>1.0705</v>
      </c>
      <c r="T12" s="25">
        <v>3825145.6367860022</v>
      </c>
      <c r="U12" s="22">
        <v>4000</v>
      </c>
      <c r="V12" s="22">
        <v>1000</v>
      </c>
      <c r="W12" s="24"/>
      <c r="X12" s="24"/>
      <c r="Y12" s="22">
        <v>4</v>
      </c>
      <c r="Z12" s="22"/>
      <c r="AA12" s="25"/>
      <c r="AB12" s="43"/>
      <c r="AC12" s="25"/>
      <c r="AD12" s="37" t="s">
        <v>60</v>
      </c>
      <c r="AE12" s="44"/>
      <c r="AF12" s="55"/>
    </row>
    <row r="13" spans="1:38" s="36" customFormat="1" ht="24" customHeight="1" x14ac:dyDescent="0.25">
      <c r="A13" s="32">
        <v>1</v>
      </c>
      <c r="B13" s="82" t="s">
        <v>48</v>
      </c>
      <c r="C13" s="82"/>
      <c r="D13" s="33"/>
      <c r="E13" s="29"/>
      <c r="F13" s="29"/>
      <c r="G13" s="29"/>
      <c r="H13" s="29"/>
      <c r="I13" s="29"/>
      <c r="J13" s="29"/>
      <c r="K13" s="34"/>
      <c r="L13" s="34"/>
      <c r="M13" s="34"/>
      <c r="N13" s="34"/>
      <c r="O13" s="29"/>
      <c r="P13" s="29"/>
      <c r="Q13" s="29"/>
      <c r="R13" s="29"/>
      <c r="S13" s="31">
        <f>SUM(S14:S14)</f>
        <v>1.6</v>
      </c>
      <c r="T13" s="31">
        <f>SUM(T14:T14)</f>
        <v>340387.08684800001</v>
      </c>
      <c r="U13" s="35">
        <f>SUM(U14:U14)</f>
        <v>2310</v>
      </c>
      <c r="V13" s="35">
        <f>SUM(V14:V14)</f>
        <v>550</v>
      </c>
      <c r="W13" s="31"/>
      <c r="X13" s="31"/>
      <c r="Y13" s="35">
        <f>SUM(Y14:Y14)</f>
        <v>0</v>
      </c>
      <c r="Z13" s="35">
        <f>SUM(Z14:Z14)</f>
        <v>0</v>
      </c>
      <c r="AA13" s="31">
        <f>SUM(AA14:AA14)</f>
        <v>0</v>
      </c>
      <c r="AB13" s="31"/>
      <c r="AC13" s="31">
        <f>SUM(AC14:AC14)</f>
        <v>3.2</v>
      </c>
      <c r="AD13" s="27"/>
      <c r="AE13" s="27"/>
    </row>
    <row r="14" spans="1:38" s="45" customFormat="1" ht="24.95" customHeight="1" x14ac:dyDescent="0.25">
      <c r="A14" s="22">
        <v>1</v>
      </c>
      <c r="B14" s="23" t="s">
        <v>54</v>
      </c>
      <c r="C14" s="23" t="s">
        <v>46</v>
      </c>
      <c r="D14" s="23" t="s">
        <v>75</v>
      </c>
      <c r="E14" s="23" t="s">
        <v>55</v>
      </c>
      <c r="F14" s="23" t="s">
        <v>56</v>
      </c>
      <c r="G14" s="23" t="s">
        <v>47</v>
      </c>
      <c r="H14" s="23" t="s">
        <v>47</v>
      </c>
      <c r="I14" s="23" t="s">
        <v>47</v>
      </c>
      <c r="J14" s="23" t="s">
        <v>76</v>
      </c>
      <c r="K14" s="41">
        <v>363067</v>
      </c>
      <c r="L14" s="41">
        <v>8900844</v>
      </c>
      <c r="M14" s="41">
        <v>361580</v>
      </c>
      <c r="N14" s="41">
        <v>8901193</v>
      </c>
      <c r="O14" s="23"/>
      <c r="P14" s="23"/>
      <c r="Q14" s="23" t="s">
        <v>77</v>
      </c>
      <c r="R14" s="42" t="s">
        <v>0</v>
      </c>
      <c r="S14" s="25">
        <v>1.6</v>
      </c>
      <c r="T14" s="25">
        <v>340387.08684800001</v>
      </c>
      <c r="U14" s="22">
        <v>2310</v>
      </c>
      <c r="V14" s="22">
        <v>550</v>
      </c>
      <c r="W14" s="24"/>
      <c r="X14" s="24"/>
      <c r="Y14" s="22"/>
      <c r="Z14" s="22"/>
      <c r="AA14" s="25"/>
      <c r="AB14" s="43"/>
      <c r="AC14" s="25">
        <v>3.2</v>
      </c>
      <c r="AD14" s="37" t="s">
        <v>53</v>
      </c>
      <c r="AE14" s="44"/>
      <c r="AF14" s="55"/>
    </row>
    <row r="15" spans="1:38" s="36" customFormat="1" ht="24" customHeight="1" x14ac:dyDescent="0.25">
      <c r="A15" s="32">
        <v>3</v>
      </c>
      <c r="B15" s="82" t="s">
        <v>58</v>
      </c>
      <c r="C15" s="82"/>
      <c r="D15" s="33"/>
      <c r="E15" s="29"/>
      <c r="F15" s="29"/>
      <c r="G15" s="29"/>
      <c r="H15" s="29"/>
      <c r="I15" s="29"/>
      <c r="J15" s="29"/>
      <c r="K15" s="34"/>
      <c r="L15" s="34"/>
      <c r="M15" s="34"/>
      <c r="N15" s="34"/>
      <c r="O15" s="29"/>
      <c r="P15" s="29"/>
      <c r="Q15" s="29"/>
      <c r="R15" s="29"/>
      <c r="S15" s="31">
        <f>SUM(S16:S18)</f>
        <v>1.95</v>
      </c>
      <c r="T15" s="31">
        <f t="shared" ref="T15:AC15" si="0">SUM(T16:T18)</f>
        <v>466403.63821599999</v>
      </c>
      <c r="U15" s="35">
        <f t="shared" si="0"/>
        <v>2160</v>
      </c>
      <c r="V15" s="35">
        <f t="shared" si="0"/>
        <v>432</v>
      </c>
      <c r="W15" s="31"/>
      <c r="X15" s="31"/>
      <c r="Y15" s="35">
        <f t="shared" si="0"/>
        <v>9</v>
      </c>
      <c r="Z15" s="35">
        <f t="shared" si="0"/>
        <v>3</v>
      </c>
      <c r="AA15" s="31">
        <f t="shared" si="0"/>
        <v>90</v>
      </c>
      <c r="AB15" s="31"/>
      <c r="AC15" s="31">
        <f t="shared" si="0"/>
        <v>1.5</v>
      </c>
      <c r="AD15" s="46"/>
      <c r="AE15" s="27"/>
    </row>
    <row r="16" spans="1:38" s="45" customFormat="1" ht="24.95" customHeight="1" x14ac:dyDescent="0.25">
      <c r="A16" s="22">
        <v>1</v>
      </c>
      <c r="B16" s="23" t="s">
        <v>54</v>
      </c>
      <c r="C16" s="23" t="s">
        <v>46</v>
      </c>
      <c r="D16" s="23" t="s">
        <v>78</v>
      </c>
      <c r="E16" s="23" t="s">
        <v>55</v>
      </c>
      <c r="F16" s="23" t="s">
        <v>56</v>
      </c>
      <c r="G16" s="23" t="s">
        <v>59</v>
      </c>
      <c r="H16" s="23" t="s">
        <v>59</v>
      </c>
      <c r="I16" s="23" t="s">
        <v>79</v>
      </c>
      <c r="J16" s="23" t="s">
        <v>80</v>
      </c>
      <c r="K16" s="41">
        <v>376528</v>
      </c>
      <c r="L16" s="41">
        <v>8838182</v>
      </c>
      <c r="M16" s="41">
        <v>376288</v>
      </c>
      <c r="N16" s="41">
        <v>8838662</v>
      </c>
      <c r="O16" s="23"/>
      <c r="P16" s="23"/>
      <c r="Q16" s="23" t="s">
        <v>81</v>
      </c>
      <c r="R16" s="42" t="s">
        <v>0</v>
      </c>
      <c r="S16" s="25">
        <v>0.54</v>
      </c>
      <c r="T16" s="25">
        <v>141479.72976320001</v>
      </c>
      <c r="U16" s="22">
        <v>720</v>
      </c>
      <c r="V16" s="22">
        <v>144</v>
      </c>
      <c r="W16" s="24"/>
      <c r="X16" s="24"/>
      <c r="Y16" s="22">
        <v>3</v>
      </c>
      <c r="Z16" s="22">
        <v>1</v>
      </c>
      <c r="AA16" s="25">
        <v>30</v>
      </c>
      <c r="AB16" s="43" t="s">
        <v>82</v>
      </c>
      <c r="AC16" s="25">
        <v>0.5</v>
      </c>
      <c r="AD16" s="37" t="s">
        <v>53</v>
      </c>
      <c r="AE16" s="44"/>
      <c r="AF16" s="55"/>
    </row>
    <row r="17" spans="1:32" s="45" customFormat="1" ht="24.95" customHeight="1" x14ac:dyDescent="0.25">
      <c r="A17" s="22">
        <v>2</v>
      </c>
      <c r="B17" s="23" t="s">
        <v>54</v>
      </c>
      <c r="C17" s="23" t="s">
        <v>46</v>
      </c>
      <c r="D17" s="23" t="s">
        <v>78</v>
      </c>
      <c r="E17" s="23" t="s">
        <v>55</v>
      </c>
      <c r="F17" s="23" t="s">
        <v>56</v>
      </c>
      <c r="G17" s="23" t="s">
        <v>59</v>
      </c>
      <c r="H17" s="23" t="s">
        <v>59</v>
      </c>
      <c r="I17" s="23" t="s">
        <v>83</v>
      </c>
      <c r="J17" s="23" t="s">
        <v>80</v>
      </c>
      <c r="K17" s="41">
        <v>376852</v>
      </c>
      <c r="L17" s="41">
        <v>8837525</v>
      </c>
      <c r="M17" s="41">
        <v>376528</v>
      </c>
      <c r="N17" s="41">
        <v>8838182</v>
      </c>
      <c r="O17" s="23"/>
      <c r="P17" s="23"/>
      <c r="Q17" s="23" t="s">
        <v>81</v>
      </c>
      <c r="R17" s="42" t="s">
        <v>0</v>
      </c>
      <c r="S17" s="25">
        <v>0.86</v>
      </c>
      <c r="T17" s="25">
        <v>201527.23378880002</v>
      </c>
      <c r="U17" s="22">
        <v>720</v>
      </c>
      <c r="V17" s="22">
        <v>144</v>
      </c>
      <c r="W17" s="24"/>
      <c r="X17" s="24"/>
      <c r="Y17" s="22">
        <v>3</v>
      </c>
      <c r="Z17" s="22">
        <v>1</v>
      </c>
      <c r="AA17" s="25">
        <v>30</v>
      </c>
      <c r="AB17" s="43" t="s">
        <v>82</v>
      </c>
      <c r="AC17" s="25">
        <v>0.5</v>
      </c>
      <c r="AD17" s="37" t="s">
        <v>84</v>
      </c>
      <c r="AE17" s="44"/>
      <c r="AF17" s="55"/>
    </row>
    <row r="18" spans="1:32" s="45" customFormat="1" ht="24.95" customHeight="1" x14ac:dyDescent="0.25">
      <c r="A18" s="22">
        <v>3</v>
      </c>
      <c r="B18" s="23" t="s">
        <v>54</v>
      </c>
      <c r="C18" s="23" t="s">
        <v>42</v>
      </c>
      <c r="D18" s="23" t="s">
        <v>85</v>
      </c>
      <c r="E18" s="23" t="s">
        <v>55</v>
      </c>
      <c r="F18" s="23" t="s">
        <v>56</v>
      </c>
      <c r="G18" s="23" t="s">
        <v>59</v>
      </c>
      <c r="H18" s="23" t="s">
        <v>59</v>
      </c>
      <c r="I18" s="23" t="s">
        <v>83</v>
      </c>
      <c r="J18" s="23" t="s">
        <v>80</v>
      </c>
      <c r="K18" s="41">
        <v>376547</v>
      </c>
      <c r="L18" s="41">
        <v>8838160</v>
      </c>
      <c r="M18" s="41">
        <v>376884</v>
      </c>
      <c r="N18" s="41">
        <v>8837864</v>
      </c>
      <c r="O18" s="23"/>
      <c r="P18" s="23"/>
      <c r="Q18" s="23" t="s">
        <v>86</v>
      </c>
      <c r="R18" s="42" t="s">
        <v>0</v>
      </c>
      <c r="S18" s="25">
        <v>0.55000000000000004</v>
      </c>
      <c r="T18" s="25">
        <v>123396.67466400001</v>
      </c>
      <c r="U18" s="22">
        <v>720</v>
      </c>
      <c r="V18" s="22">
        <v>144</v>
      </c>
      <c r="W18" s="24"/>
      <c r="X18" s="24"/>
      <c r="Y18" s="22">
        <v>3</v>
      </c>
      <c r="Z18" s="22">
        <v>1</v>
      </c>
      <c r="AA18" s="25">
        <v>30</v>
      </c>
      <c r="AB18" s="43" t="s">
        <v>82</v>
      </c>
      <c r="AC18" s="25">
        <v>0.5</v>
      </c>
      <c r="AD18" s="37" t="s">
        <v>53</v>
      </c>
      <c r="AE18" s="44"/>
      <c r="AF18" s="55"/>
    </row>
    <row r="19" spans="1:32" s="36" customFormat="1" ht="24.95" customHeight="1" x14ac:dyDescent="0.25">
      <c r="A19" s="32">
        <v>1</v>
      </c>
      <c r="B19" s="57" t="s">
        <v>159</v>
      </c>
      <c r="C19" s="33"/>
      <c r="D19" s="33"/>
      <c r="E19" s="29"/>
      <c r="F19" s="29"/>
      <c r="G19" s="29"/>
      <c r="H19" s="29"/>
      <c r="I19" s="29"/>
      <c r="J19" s="29"/>
      <c r="K19" s="34"/>
      <c r="L19" s="34"/>
      <c r="M19" s="34"/>
      <c r="N19" s="34"/>
      <c r="O19" s="29"/>
      <c r="P19" s="29"/>
      <c r="Q19" s="29"/>
      <c r="R19" s="29"/>
      <c r="S19" s="31">
        <f>SUM(S20:S20)</f>
        <v>1.74</v>
      </c>
      <c r="T19" s="31">
        <f>SUM(T20:T20)</f>
        <v>957978.82596983772</v>
      </c>
      <c r="U19" s="35">
        <f>SUM(U20:U20)</f>
        <v>450</v>
      </c>
      <c r="V19" s="35">
        <f>SUM(V20:V20)</f>
        <v>250</v>
      </c>
      <c r="W19" s="31"/>
      <c r="X19" s="31"/>
      <c r="Y19" s="35">
        <f>SUM(Y20:Y20)</f>
        <v>3</v>
      </c>
      <c r="Z19" s="35">
        <f>SUM(Z20:Z20)</f>
        <v>1</v>
      </c>
      <c r="AA19" s="31">
        <f>SUM(AA20:AA20)</f>
        <v>10</v>
      </c>
      <c r="AB19" s="31"/>
      <c r="AC19" s="31">
        <f>SUM(AC20:AC20)</f>
        <v>1.74</v>
      </c>
      <c r="AD19" s="46"/>
      <c r="AE19" s="27"/>
    </row>
    <row r="20" spans="1:32" s="45" customFormat="1" ht="24.95" customHeight="1" x14ac:dyDescent="0.25">
      <c r="A20" s="22">
        <v>1</v>
      </c>
      <c r="B20" s="23" t="s">
        <v>160</v>
      </c>
      <c r="C20" s="23" t="s">
        <v>46</v>
      </c>
      <c r="D20" s="23" t="s">
        <v>161</v>
      </c>
      <c r="E20" s="23" t="s">
        <v>162</v>
      </c>
      <c r="F20" s="23" t="s">
        <v>160</v>
      </c>
      <c r="G20" s="23" t="s">
        <v>163</v>
      </c>
      <c r="H20" s="23" t="s">
        <v>164</v>
      </c>
      <c r="I20" s="23" t="s">
        <v>161</v>
      </c>
      <c r="J20" s="23" t="s">
        <v>161</v>
      </c>
      <c r="K20" s="41">
        <v>551255</v>
      </c>
      <c r="L20" s="41">
        <v>8746523</v>
      </c>
      <c r="M20" s="41">
        <v>552132</v>
      </c>
      <c r="N20" s="41">
        <v>8748054</v>
      </c>
      <c r="O20" s="23"/>
      <c r="P20" s="23"/>
      <c r="Q20" s="23" t="s">
        <v>165</v>
      </c>
      <c r="R20" s="42" t="s">
        <v>0</v>
      </c>
      <c r="S20" s="25">
        <v>1.74</v>
      </c>
      <c r="T20" s="25">
        <v>957978.82596983772</v>
      </c>
      <c r="U20" s="22">
        <v>450</v>
      </c>
      <c r="V20" s="22">
        <v>250</v>
      </c>
      <c r="W20" s="24"/>
      <c r="X20" s="24"/>
      <c r="Y20" s="22">
        <v>3</v>
      </c>
      <c r="Z20" s="22">
        <v>1</v>
      </c>
      <c r="AA20" s="25">
        <v>10</v>
      </c>
      <c r="AB20" s="43" t="s">
        <v>90</v>
      </c>
      <c r="AC20" s="25">
        <v>1.74</v>
      </c>
      <c r="AD20" s="37" t="s">
        <v>167</v>
      </c>
      <c r="AE20" s="44"/>
    </row>
    <row r="21" spans="1:32" s="36" customFormat="1" ht="24.95" customHeight="1" x14ac:dyDescent="0.25">
      <c r="A21" s="32">
        <v>2</v>
      </c>
      <c r="B21" s="82" t="s">
        <v>87</v>
      </c>
      <c r="C21" s="82"/>
      <c r="D21" s="33"/>
      <c r="E21" s="29"/>
      <c r="F21" s="29"/>
      <c r="G21" s="29"/>
      <c r="H21" s="29"/>
      <c r="I21" s="29"/>
      <c r="J21" s="29"/>
      <c r="K21" s="34"/>
      <c r="L21" s="34"/>
      <c r="M21" s="34"/>
      <c r="N21" s="34"/>
      <c r="O21" s="29"/>
      <c r="P21" s="29"/>
      <c r="Q21" s="29"/>
      <c r="R21" s="29"/>
      <c r="S21" s="31">
        <f>SUM(S22:S23)</f>
        <v>0.85</v>
      </c>
      <c r="T21" s="31">
        <f>SUM(T22:T23)</f>
        <v>2347633.2724313163</v>
      </c>
      <c r="U21" s="35">
        <f>SUM(U22:U23)</f>
        <v>375</v>
      </c>
      <c r="V21" s="35">
        <f>SUM(V22:V23)</f>
        <v>95</v>
      </c>
      <c r="W21" s="31"/>
      <c r="X21" s="31"/>
      <c r="Y21" s="35">
        <f>SUM(Y22:Y23)</f>
        <v>2</v>
      </c>
      <c r="Z21" s="35">
        <f>SUM(Z22:Z23)</f>
        <v>2</v>
      </c>
      <c r="AA21" s="31">
        <f>SUM(AA22:AA23)</f>
        <v>15</v>
      </c>
      <c r="AB21" s="31"/>
      <c r="AC21" s="31">
        <f>SUM(AC22:AC23)</f>
        <v>0.38999999999999996</v>
      </c>
      <c r="AD21" s="46"/>
      <c r="AE21" s="27"/>
    </row>
    <row r="22" spans="1:32" s="45" customFormat="1" ht="24.95" customHeight="1" x14ac:dyDescent="0.25">
      <c r="A22" s="22">
        <v>1</v>
      </c>
      <c r="B22" s="23" t="s">
        <v>91</v>
      </c>
      <c r="C22" s="23" t="s">
        <v>46</v>
      </c>
      <c r="D22" s="23" t="s">
        <v>92</v>
      </c>
      <c r="E22" s="23" t="s">
        <v>93</v>
      </c>
      <c r="F22" s="23" t="s">
        <v>91</v>
      </c>
      <c r="G22" s="23" t="s">
        <v>89</v>
      </c>
      <c r="H22" s="23" t="s">
        <v>94</v>
      </c>
      <c r="I22" s="23" t="s">
        <v>95</v>
      </c>
      <c r="J22" s="23" t="s">
        <v>96</v>
      </c>
      <c r="K22" s="41">
        <v>441744</v>
      </c>
      <c r="L22" s="41">
        <v>8545998</v>
      </c>
      <c r="M22" s="41">
        <v>441507</v>
      </c>
      <c r="N22" s="41">
        <v>8545890</v>
      </c>
      <c r="O22" s="23" t="s">
        <v>40</v>
      </c>
      <c r="P22" s="23"/>
      <c r="Q22" s="23" t="s">
        <v>97</v>
      </c>
      <c r="R22" s="42" t="s">
        <v>0</v>
      </c>
      <c r="S22" s="25">
        <v>0.35</v>
      </c>
      <c r="T22" s="25">
        <v>453884.4226937163</v>
      </c>
      <c r="U22" s="22">
        <v>300</v>
      </c>
      <c r="V22" s="22">
        <v>75</v>
      </c>
      <c r="W22" s="24"/>
      <c r="X22" s="24"/>
      <c r="Y22" s="22">
        <v>1</v>
      </c>
      <c r="Z22" s="22">
        <v>1</v>
      </c>
      <c r="AA22" s="25">
        <v>15</v>
      </c>
      <c r="AB22" s="43" t="s">
        <v>98</v>
      </c>
      <c r="AC22" s="25">
        <v>0.04</v>
      </c>
      <c r="AD22" s="37" t="s">
        <v>50</v>
      </c>
      <c r="AE22" s="44"/>
    </row>
    <row r="23" spans="1:32" s="45" customFormat="1" ht="24.95" customHeight="1" x14ac:dyDescent="0.25">
      <c r="A23" s="22">
        <v>2</v>
      </c>
      <c r="B23" s="23" t="s">
        <v>88</v>
      </c>
      <c r="C23" s="23" t="s">
        <v>46</v>
      </c>
      <c r="D23" s="23" t="s">
        <v>99</v>
      </c>
      <c r="E23" s="23" t="s">
        <v>88</v>
      </c>
      <c r="F23" s="23" t="s">
        <v>89</v>
      </c>
      <c r="G23" s="23" t="s">
        <v>89</v>
      </c>
      <c r="H23" s="23" t="s">
        <v>100</v>
      </c>
      <c r="I23" s="23" t="s">
        <v>101</v>
      </c>
      <c r="J23" s="23" t="s">
        <v>102</v>
      </c>
      <c r="K23" s="41">
        <v>516283</v>
      </c>
      <c r="L23" s="41">
        <v>8565913</v>
      </c>
      <c r="M23" s="41">
        <v>516672</v>
      </c>
      <c r="N23" s="41">
        <v>8565790</v>
      </c>
      <c r="O23" s="23" t="s">
        <v>40</v>
      </c>
      <c r="P23" s="23"/>
      <c r="Q23" s="23" t="s">
        <v>103</v>
      </c>
      <c r="R23" s="42" t="s">
        <v>0</v>
      </c>
      <c r="S23" s="25">
        <v>0.5</v>
      </c>
      <c r="T23" s="25">
        <v>1893748.8497376002</v>
      </c>
      <c r="U23" s="22">
        <v>75</v>
      </c>
      <c r="V23" s="22">
        <v>20</v>
      </c>
      <c r="W23" s="24"/>
      <c r="X23" s="24"/>
      <c r="Y23" s="22">
        <v>1</v>
      </c>
      <c r="Z23" s="22">
        <v>1</v>
      </c>
      <c r="AA23" s="25"/>
      <c r="AB23" s="43"/>
      <c r="AC23" s="25">
        <v>0.35</v>
      </c>
      <c r="AD23" s="37" t="s">
        <v>50</v>
      </c>
      <c r="AE23" s="44"/>
    </row>
    <row r="24" spans="1:32" s="36" customFormat="1" ht="24" customHeight="1" x14ac:dyDescent="0.25">
      <c r="A24" s="32">
        <v>6</v>
      </c>
      <c r="B24" s="82" t="s">
        <v>189</v>
      </c>
      <c r="C24" s="82"/>
      <c r="D24" s="33"/>
      <c r="E24" s="29"/>
      <c r="F24" s="29"/>
      <c r="G24" s="29"/>
      <c r="H24" s="29"/>
      <c r="I24" s="29"/>
      <c r="J24" s="29"/>
      <c r="K24" s="34"/>
      <c r="L24" s="34"/>
      <c r="M24" s="34"/>
      <c r="N24" s="34"/>
      <c r="O24" s="29"/>
      <c r="P24" s="29"/>
      <c r="Q24" s="29"/>
      <c r="R24" s="29"/>
      <c r="S24" s="31">
        <f>SUM(S25:S30)</f>
        <v>13.760000000000002</v>
      </c>
      <c r="T24" s="31">
        <f>SUM(T25:T30)</f>
        <v>41042472.168793097</v>
      </c>
      <c r="U24" s="35">
        <f>SUM(U25:U30)</f>
        <v>1515</v>
      </c>
      <c r="V24" s="35">
        <f>SUM(V25:V30)</f>
        <v>303</v>
      </c>
      <c r="W24" s="31"/>
      <c r="X24" s="31"/>
      <c r="Y24" s="35">
        <f>SUM(Y25:Y30)</f>
        <v>4</v>
      </c>
      <c r="Z24" s="35">
        <f>SUM(Z25:Z30)</f>
        <v>1</v>
      </c>
      <c r="AA24" s="31">
        <f>SUM(AA25:AA30)</f>
        <v>43</v>
      </c>
      <c r="AB24" s="31"/>
      <c r="AC24" s="31">
        <f>SUM(AC25:AC30)</f>
        <v>0.45</v>
      </c>
      <c r="AD24" s="46"/>
      <c r="AE24" s="27"/>
      <c r="AF24" s="55"/>
    </row>
    <row r="25" spans="1:32" s="45" customFormat="1" ht="24.95" customHeight="1" x14ac:dyDescent="0.25">
      <c r="A25" s="22">
        <v>4</v>
      </c>
      <c r="B25" s="23" t="s">
        <v>190</v>
      </c>
      <c r="C25" s="23" t="s">
        <v>46</v>
      </c>
      <c r="D25" s="23" t="s">
        <v>191</v>
      </c>
      <c r="E25" s="23" t="s">
        <v>192</v>
      </c>
      <c r="F25" s="23" t="s">
        <v>193</v>
      </c>
      <c r="G25" s="23" t="s">
        <v>194</v>
      </c>
      <c r="H25" s="23" t="s">
        <v>195</v>
      </c>
      <c r="I25" s="23" t="s">
        <v>196</v>
      </c>
      <c r="J25" s="23" t="s">
        <v>197</v>
      </c>
      <c r="K25" s="41">
        <v>695261</v>
      </c>
      <c r="L25" s="41">
        <v>8449938</v>
      </c>
      <c r="M25" s="41">
        <v>696941</v>
      </c>
      <c r="N25" s="41">
        <v>8451480</v>
      </c>
      <c r="O25" s="23" t="s">
        <v>40</v>
      </c>
      <c r="P25" s="23"/>
      <c r="Q25" s="23" t="s">
        <v>198</v>
      </c>
      <c r="R25" s="42" t="s">
        <v>0</v>
      </c>
      <c r="S25" s="25">
        <v>2.6</v>
      </c>
      <c r="T25" s="25">
        <v>8209244.1408269573</v>
      </c>
      <c r="U25" s="22">
        <v>200</v>
      </c>
      <c r="V25" s="22">
        <v>40</v>
      </c>
      <c r="W25" s="24"/>
      <c r="X25" s="24"/>
      <c r="Y25" s="22"/>
      <c r="Z25" s="22"/>
      <c r="AA25" s="25">
        <v>6</v>
      </c>
      <c r="AB25" s="43" t="s">
        <v>199</v>
      </c>
      <c r="AC25" s="25">
        <v>0.04</v>
      </c>
      <c r="AD25" s="37" t="s">
        <v>60</v>
      </c>
      <c r="AE25" s="44"/>
      <c r="AF25" s="55"/>
    </row>
    <row r="26" spans="1:32" s="45" customFormat="1" ht="24.95" customHeight="1" x14ac:dyDescent="0.25">
      <c r="A26" s="22">
        <v>5</v>
      </c>
      <c r="B26" s="23" t="s">
        <v>190</v>
      </c>
      <c r="C26" s="23" t="s">
        <v>46</v>
      </c>
      <c r="D26" s="23" t="s">
        <v>200</v>
      </c>
      <c r="E26" s="23" t="s">
        <v>192</v>
      </c>
      <c r="F26" s="23" t="s">
        <v>193</v>
      </c>
      <c r="G26" s="23" t="s">
        <v>194</v>
      </c>
      <c r="H26" s="23" t="s">
        <v>201</v>
      </c>
      <c r="I26" s="23" t="s">
        <v>202</v>
      </c>
      <c r="J26" s="23" t="s">
        <v>200</v>
      </c>
      <c r="K26" s="41">
        <v>708680</v>
      </c>
      <c r="L26" s="41">
        <v>8471198</v>
      </c>
      <c r="M26" s="41">
        <v>710439</v>
      </c>
      <c r="N26" s="41">
        <v>8470438</v>
      </c>
      <c r="O26" s="23" t="s">
        <v>40</v>
      </c>
      <c r="P26" s="23" t="s">
        <v>40</v>
      </c>
      <c r="Q26" s="23" t="s">
        <v>203</v>
      </c>
      <c r="R26" s="42" t="s">
        <v>0</v>
      </c>
      <c r="S26" s="25">
        <v>4</v>
      </c>
      <c r="T26" s="25">
        <v>10512522.490775317</v>
      </c>
      <c r="U26" s="22">
        <v>200</v>
      </c>
      <c r="V26" s="22">
        <v>40</v>
      </c>
      <c r="W26" s="24"/>
      <c r="X26" s="24"/>
      <c r="Y26" s="22"/>
      <c r="Z26" s="22"/>
      <c r="AA26" s="25">
        <v>15</v>
      </c>
      <c r="AB26" s="43" t="s">
        <v>204</v>
      </c>
      <c r="AC26" s="25">
        <v>0.05</v>
      </c>
      <c r="AD26" s="37" t="s">
        <v>60</v>
      </c>
      <c r="AE26" s="44"/>
      <c r="AF26" s="55"/>
    </row>
    <row r="27" spans="1:32" s="45" customFormat="1" ht="24.95" customHeight="1" x14ac:dyDescent="0.25">
      <c r="A27" s="22">
        <v>6</v>
      </c>
      <c r="B27" s="23" t="s">
        <v>190</v>
      </c>
      <c r="C27" s="23" t="s">
        <v>42</v>
      </c>
      <c r="D27" s="23" t="s">
        <v>205</v>
      </c>
      <c r="E27" s="23" t="s">
        <v>192</v>
      </c>
      <c r="F27" s="23" t="s">
        <v>193</v>
      </c>
      <c r="G27" s="23" t="s">
        <v>194</v>
      </c>
      <c r="H27" s="23" t="s">
        <v>195</v>
      </c>
      <c r="I27" s="23" t="s">
        <v>196</v>
      </c>
      <c r="J27" s="23" t="s">
        <v>205</v>
      </c>
      <c r="K27" s="41">
        <v>691610</v>
      </c>
      <c r="L27" s="41">
        <v>8448194</v>
      </c>
      <c r="M27" s="41">
        <v>692090</v>
      </c>
      <c r="N27" s="41">
        <v>8447709</v>
      </c>
      <c r="O27" s="23" t="s">
        <v>40</v>
      </c>
      <c r="P27" s="23" t="s">
        <v>40</v>
      </c>
      <c r="Q27" s="23" t="s">
        <v>206</v>
      </c>
      <c r="R27" s="42" t="s">
        <v>0</v>
      </c>
      <c r="S27" s="25">
        <v>1.4</v>
      </c>
      <c r="T27" s="25">
        <v>4159320.4300801544</v>
      </c>
      <c r="U27" s="22">
        <v>15</v>
      </c>
      <c r="V27" s="22">
        <v>3</v>
      </c>
      <c r="W27" s="24"/>
      <c r="X27" s="24"/>
      <c r="Y27" s="22"/>
      <c r="Z27" s="22"/>
      <c r="AA27" s="25">
        <v>3</v>
      </c>
      <c r="AB27" s="43" t="s">
        <v>207</v>
      </c>
      <c r="AC27" s="25">
        <v>0.2</v>
      </c>
      <c r="AD27" s="37" t="s">
        <v>60</v>
      </c>
      <c r="AE27" s="44"/>
      <c r="AF27" s="55"/>
    </row>
    <row r="28" spans="1:32" s="45" customFormat="1" ht="24.95" customHeight="1" x14ac:dyDescent="0.25">
      <c r="A28" s="22">
        <v>7</v>
      </c>
      <c r="B28" s="23" t="s">
        <v>190</v>
      </c>
      <c r="C28" s="23" t="s">
        <v>46</v>
      </c>
      <c r="D28" s="23" t="s">
        <v>208</v>
      </c>
      <c r="E28" s="23" t="s">
        <v>192</v>
      </c>
      <c r="F28" s="23" t="s">
        <v>193</v>
      </c>
      <c r="G28" s="23" t="s">
        <v>194</v>
      </c>
      <c r="H28" s="23" t="s">
        <v>195</v>
      </c>
      <c r="I28" s="23" t="s">
        <v>196</v>
      </c>
      <c r="J28" s="23" t="s">
        <v>209</v>
      </c>
      <c r="K28" s="41">
        <v>690514</v>
      </c>
      <c r="L28" s="41">
        <v>8446911</v>
      </c>
      <c r="M28" s="41">
        <v>692053</v>
      </c>
      <c r="N28" s="41">
        <v>8447550</v>
      </c>
      <c r="O28" s="23" t="s">
        <v>40</v>
      </c>
      <c r="P28" s="23"/>
      <c r="Q28" s="23" t="s">
        <v>210</v>
      </c>
      <c r="R28" s="42" t="s">
        <v>0</v>
      </c>
      <c r="S28" s="25">
        <v>1.8</v>
      </c>
      <c r="T28" s="25">
        <v>5885857.170616908</v>
      </c>
      <c r="U28" s="22">
        <v>300</v>
      </c>
      <c r="V28" s="22">
        <v>60</v>
      </c>
      <c r="W28" s="24"/>
      <c r="X28" s="24"/>
      <c r="Y28" s="22"/>
      <c r="Z28" s="22"/>
      <c r="AA28" s="25">
        <v>5</v>
      </c>
      <c r="AB28" s="43" t="s">
        <v>211</v>
      </c>
      <c r="AC28" s="25">
        <v>0.08</v>
      </c>
      <c r="AD28" s="37" t="s">
        <v>60</v>
      </c>
      <c r="AE28" s="44"/>
      <c r="AF28" s="55"/>
    </row>
    <row r="29" spans="1:32" s="45" customFormat="1" ht="24.95" customHeight="1" x14ac:dyDescent="0.25">
      <c r="A29" s="22">
        <v>8</v>
      </c>
      <c r="B29" s="23" t="s">
        <v>190</v>
      </c>
      <c r="C29" s="23" t="s">
        <v>46</v>
      </c>
      <c r="D29" s="23" t="s">
        <v>191</v>
      </c>
      <c r="E29" s="23" t="s">
        <v>192</v>
      </c>
      <c r="F29" s="23" t="s">
        <v>193</v>
      </c>
      <c r="G29" s="23" t="s">
        <v>194</v>
      </c>
      <c r="H29" s="23" t="s">
        <v>195</v>
      </c>
      <c r="I29" s="23" t="s">
        <v>196</v>
      </c>
      <c r="J29" s="23" t="s">
        <v>212</v>
      </c>
      <c r="K29" s="41">
        <v>697133</v>
      </c>
      <c r="L29" s="41">
        <v>8452472</v>
      </c>
      <c r="M29" s="41">
        <v>697536</v>
      </c>
      <c r="N29" s="41">
        <v>8452675</v>
      </c>
      <c r="O29" s="23" t="s">
        <v>40</v>
      </c>
      <c r="P29" s="23"/>
      <c r="Q29" s="23" t="s">
        <v>198</v>
      </c>
      <c r="R29" s="42" t="s">
        <v>0</v>
      </c>
      <c r="S29" s="25">
        <v>0.46</v>
      </c>
      <c r="T29" s="25">
        <v>1547508.6649852092</v>
      </c>
      <c r="U29" s="22">
        <v>400</v>
      </c>
      <c r="V29" s="22">
        <v>80</v>
      </c>
      <c r="W29" s="24"/>
      <c r="X29" s="24"/>
      <c r="Y29" s="22">
        <v>1</v>
      </c>
      <c r="Z29" s="22"/>
      <c r="AA29" s="25">
        <v>4</v>
      </c>
      <c r="AB29" s="43" t="s">
        <v>199</v>
      </c>
      <c r="AC29" s="25">
        <v>0.04</v>
      </c>
      <c r="AD29" s="37" t="s">
        <v>60</v>
      </c>
      <c r="AE29" s="44"/>
      <c r="AF29" s="55"/>
    </row>
    <row r="30" spans="1:32" s="45" customFormat="1" ht="24.95" customHeight="1" x14ac:dyDescent="0.25">
      <c r="A30" s="22">
        <v>9</v>
      </c>
      <c r="B30" s="23" t="s">
        <v>190</v>
      </c>
      <c r="C30" s="23" t="s">
        <v>46</v>
      </c>
      <c r="D30" s="23" t="s">
        <v>191</v>
      </c>
      <c r="E30" s="23" t="s">
        <v>192</v>
      </c>
      <c r="F30" s="23" t="s">
        <v>193</v>
      </c>
      <c r="G30" s="23" t="s">
        <v>194</v>
      </c>
      <c r="H30" s="23" t="s">
        <v>201</v>
      </c>
      <c r="I30" s="23" t="s">
        <v>213</v>
      </c>
      <c r="J30" s="23" t="s">
        <v>214</v>
      </c>
      <c r="K30" s="41">
        <v>713380</v>
      </c>
      <c r="L30" s="41">
        <v>8464683</v>
      </c>
      <c r="M30" s="41">
        <v>713504</v>
      </c>
      <c r="N30" s="41">
        <v>8466326</v>
      </c>
      <c r="O30" s="23" t="s">
        <v>40</v>
      </c>
      <c r="P30" s="23" t="s">
        <v>40</v>
      </c>
      <c r="Q30" s="23" t="s">
        <v>215</v>
      </c>
      <c r="R30" s="42" t="s">
        <v>0</v>
      </c>
      <c r="S30" s="25">
        <v>3.5</v>
      </c>
      <c r="T30" s="25">
        <v>10728019.271508548</v>
      </c>
      <c r="U30" s="22">
        <v>400</v>
      </c>
      <c r="V30" s="22">
        <v>80</v>
      </c>
      <c r="W30" s="24"/>
      <c r="X30" s="24"/>
      <c r="Y30" s="22">
        <v>3</v>
      </c>
      <c r="Z30" s="22">
        <v>1</v>
      </c>
      <c r="AA30" s="25">
        <v>10</v>
      </c>
      <c r="AB30" s="43" t="s">
        <v>216</v>
      </c>
      <c r="AC30" s="25">
        <v>0.04</v>
      </c>
      <c r="AD30" s="37" t="s">
        <v>60</v>
      </c>
      <c r="AE30" s="44"/>
      <c r="AF30" s="55"/>
    </row>
    <row r="31" spans="1:32" s="36" customFormat="1" ht="24" customHeight="1" x14ac:dyDescent="0.25">
      <c r="A31" s="32">
        <v>2</v>
      </c>
      <c r="B31" s="82" t="s">
        <v>217</v>
      </c>
      <c r="C31" s="82"/>
      <c r="D31" s="33"/>
      <c r="E31" s="29"/>
      <c r="F31" s="29"/>
      <c r="G31" s="29"/>
      <c r="H31" s="29"/>
      <c r="I31" s="29"/>
      <c r="J31" s="29"/>
      <c r="K31" s="34"/>
      <c r="L31" s="34"/>
      <c r="M31" s="34"/>
      <c r="N31" s="34"/>
      <c r="O31" s="29"/>
      <c r="P31" s="29"/>
      <c r="Q31" s="29"/>
      <c r="R31" s="29"/>
      <c r="S31" s="31">
        <f>SUM(S32:S33)</f>
        <v>6.1899999999999995</v>
      </c>
      <c r="T31" s="31">
        <f>SUM(T32:T33)</f>
        <v>19977678.566817559</v>
      </c>
      <c r="U31" s="35">
        <f>SUM(U32:U33)</f>
        <v>2640</v>
      </c>
      <c r="V31" s="35">
        <f>SUM(V32:V33)</f>
        <v>655</v>
      </c>
      <c r="W31" s="31"/>
      <c r="X31" s="31"/>
      <c r="Y31" s="35">
        <f>SUM(Y32:Y33)</f>
        <v>4</v>
      </c>
      <c r="Z31" s="35">
        <f>SUM(Z32:Z33)</f>
        <v>1</v>
      </c>
      <c r="AA31" s="31">
        <f>SUM(AA32:AA33)</f>
        <v>40.5</v>
      </c>
      <c r="AB31" s="31"/>
      <c r="AC31" s="31">
        <f>SUM(AC32:AC33)</f>
        <v>1.25</v>
      </c>
      <c r="AD31" s="46"/>
      <c r="AE31" s="27"/>
      <c r="AF31" s="55"/>
    </row>
    <row r="32" spans="1:32" s="45" customFormat="1" ht="24.95" customHeight="1" x14ac:dyDescent="0.25">
      <c r="A32" s="22">
        <v>1</v>
      </c>
      <c r="B32" s="23" t="s">
        <v>218</v>
      </c>
      <c r="C32" s="23" t="s">
        <v>46</v>
      </c>
      <c r="D32" s="23" t="s">
        <v>219</v>
      </c>
      <c r="E32" s="23" t="s">
        <v>192</v>
      </c>
      <c r="F32" s="23" t="s">
        <v>220</v>
      </c>
      <c r="G32" s="23" t="s">
        <v>221</v>
      </c>
      <c r="H32" s="23" t="s">
        <v>222</v>
      </c>
      <c r="I32" s="23" t="s">
        <v>219</v>
      </c>
      <c r="J32" s="23" t="s">
        <v>219</v>
      </c>
      <c r="K32" s="41">
        <v>601334.1</v>
      </c>
      <c r="L32" s="41">
        <v>8478695.8399999999</v>
      </c>
      <c r="M32" s="41">
        <v>600977.9</v>
      </c>
      <c r="N32" s="41">
        <v>8480212.9346999992</v>
      </c>
      <c r="O32" s="23"/>
      <c r="P32" s="23" t="s">
        <v>40</v>
      </c>
      <c r="Q32" s="23" t="s">
        <v>223</v>
      </c>
      <c r="R32" s="42" t="s">
        <v>0</v>
      </c>
      <c r="S32" s="25">
        <v>1.93</v>
      </c>
      <c r="T32" s="25">
        <v>6196349.6979730763</v>
      </c>
      <c r="U32" s="22">
        <v>2540</v>
      </c>
      <c r="V32" s="22">
        <v>635</v>
      </c>
      <c r="W32" s="24"/>
      <c r="X32" s="24"/>
      <c r="Y32" s="22">
        <v>3</v>
      </c>
      <c r="Z32" s="22">
        <v>1</v>
      </c>
      <c r="AA32" s="25">
        <v>8.5</v>
      </c>
      <c r="AB32" s="43" t="s">
        <v>224</v>
      </c>
      <c r="AC32" s="25">
        <v>1.25</v>
      </c>
      <c r="AD32" s="37" t="s">
        <v>84</v>
      </c>
      <c r="AE32" s="44"/>
      <c r="AF32" s="55"/>
    </row>
    <row r="33" spans="1:32" s="45" customFormat="1" ht="24.95" customHeight="1" x14ac:dyDescent="0.25">
      <c r="A33" s="22">
        <v>2</v>
      </c>
      <c r="B33" s="23" t="s">
        <v>218</v>
      </c>
      <c r="C33" s="23" t="s">
        <v>46</v>
      </c>
      <c r="D33" s="23" t="s">
        <v>225</v>
      </c>
      <c r="E33" s="23" t="s">
        <v>192</v>
      </c>
      <c r="F33" s="23" t="s">
        <v>220</v>
      </c>
      <c r="G33" s="23" t="s">
        <v>221</v>
      </c>
      <c r="H33" s="23" t="s">
        <v>226</v>
      </c>
      <c r="I33" s="23" t="s">
        <v>227</v>
      </c>
      <c r="J33" s="23" t="s">
        <v>228</v>
      </c>
      <c r="K33" s="41">
        <v>569279</v>
      </c>
      <c r="L33" s="41">
        <v>8469110</v>
      </c>
      <c r="M33" s="41">
        <v>570093</v>
      </c>
      <c r="N33" s="41">
        <v>8468765</v>
      </c>
      <c r="O33" s="23" t="s">
        <v>40</v>
      </c>
      <c r="P33" s="23" t="s">
        <v>40</v>
      </c>
      <c r="Q33" s="23" t="s">
        <v>229</v>
      </c>
      <c r="R33" s="42" t="s">
        <v>0</v>
      </c>
      <c r="S33" s="25">
        <v>4.26</v>
      </c>
      <c r="T33" s="25">
        <v>13781328.868844481</v>
      </c>
      <c r="U33" s="22">
        <v>100</v>
      </c>
      <c r="V33" s="22">
        <v>20</v>
      </c>
      <c r="W33" s="24"/>
      <c r="X33" s="24"/>
      <c r="Y33" s="22">
        <v>1</v>
      </c>
      <c r="Z33" s="22"/>
      <c r="AA33" s="25">
        <v>32</v>
      </c>
      <c r="AB33" s="43" t="s">
        <v>90</v>
      </c>
      <c r="AC33" s="25"/>
      <c r="AD33" s="37" t="s">
        <v>53</v>
      </c>
      <c r="AE33" s="44"/>
      <c r="AF33" s="55"/>
    </row>
    <row r="34" spans="1:32" s="36" customFormat="1" ht="24" customHeight="1" x14ac:dyDescent="0.25">
      <c r="A34" s="32">
        <v>1</v>
      </c>
      <c r="B34" s="82" t="s">
        <v>230</v>
      </c>
      <c r="C34" s="82"/>
      <c r="D34" s="33"/>
      <c r="E34" s="29"/>
      <c r="F34" s="29"/>
      <c r="G34" s="29"/>
      <c r="H34" s="29"/>
      <c r="I34" s="29"/>
      <c r="J34" s="29"/>
      <c r="K34" s="34"/>
      <c r="L34" s="34"/>
      <c r="M34" s="34"/>
      <c r="N34" s="34"/>
      <c r="O34" s="29"/>
      <c r="P34" s="29"/>
      <c r="Q34" s="29"/>
      <c r="R34" s="29"/>
      <c r="S34" s="31">
        <f>SUM(S35:S35)</f>
        <v>1.92</v>
      </c>
      <c r="T34" s="31">
        <f>SUM(T35:T35)</f>
        <v>7506329.1160683082</v>
      </c>
      <c r="U34" s="35">
        <f>SUM(U35:U35)</f>
        <v>250</v>
      </c>
      <c r="V34" s="35">
        <f>SUM(V35:V35)</f>
        <v>80</v>
      </c>
      <c r="W34" s="31"/>
      <c r="X34" s="31"/>
      <c r="Y34" s="35">
        <f>SUM(Y35:Y35)</f>
        <v>0</v>
      </c>
      <c r="Z34" s="35">
        <f>SUM(Z35:Z35)</f>
        <v>0</v>
      </c>
      <c r="AA34" s="31">
        <f>SUM(AA35:AA35)</f>
        <v>9</v>
      </c>
      <c r="AB34" s="31"/>
      <c r="AC34" s="31">
        <f>SUM(AC35:AC35)</f>
        <v>0.06</v>
      </c>
      <c r="AD34" s="46"/>
      <c r="AE34" s="27"/>
      <c r="AF34" s="55"/>
    </row>
    <row r="35" spans="1:32" s="45" customFormat="1" ht="24.95" customHeight="1" x14ac:dyDescent="0.25">
      <c r="A35" s="22">
        <v>1</v>
      </c>
      <c r="B35" s="23" t="s">
        <v>231</v>
      </c>
      <c r="C35" s="23" t="s">
        <v>46</v>
      </c>
      <c r="D35" s="23" t="s">
        <v>232</v>
      </c>
      <c r="E35" s="23" t="s">
        <v>192</v>
      </c>
      <c r="F35" s="23" t="s">
        <v>220</v>
      </c>
      <c r="G35" s="23" t="s">
        <v>233</v>
      </c>
      <c r="H35" s="23" t="s">
        <v>234</v>
      </c>
      <c r="I35" s="23" t="s">
        <v>232</v>
      </c>
      <c r="J35" s="23" t="s">
        <v>232</v>
      </c>
      <c r="K35" s="41">
        <v>627303</v>
      </c>
      <c r="L35" s="41">
        <v>8616552</v>
      </c>
      <c r="M35" s="41">
        <v>626528</v>
      </c>
      <c r="N35" s="41">
        <v>8614838</v>
      </c>
      <c r="O35" s="23"/>
      <c r="P35" s="23" t="s">
        <v>40</v>
      </c>
      <c r="Q35" s="23" t="s">
        <v>235</v>
      </c>
      <c r="R35" s="42" t="s">
        <v>0</v>
      </c>
      <c r="S35" s="25">
        <v>1.92</v>
      </c>
      <c r="T35" s="25">
        <v>7506329.1160683082</v>
      </c>
      <c r="U35" s="22">
        <v>250</v>
      </c>
      <c r="V35" s="22">
        <v>80</v>
      </c>
      <c r="W35" s="24"/>
      <c r="X35" s="24"/>
      <c r="Y35" s="22"/>
      <c r="Z35" s="22"/>
      <c r="AA35" s="25">
        <v>9</v>
      </c>
      <c r="AB35" s="43" t="s">
        <v>236</v>
      </c>
      <c r="AC35" s="25">
        <v>0.06</v>
      </c>
      <c r="AD35" s="37" t="s">
        <v>60</v>
      </c>
      <c r="AE35" s="44"/>
      <c r="AF35" s="55"/>
    </row>
    <row r="36" spans="1:32" s="36" customFormat="1" ht="24" customHeight="1" x14ac:dyDescent="0.25">
      <c r="A36" s="32">
        <v>20</v>
      </c>
      <c r="B36" s="82" t="s">
        <v>104</v>
      </c>
      <c r="C36" s="82"/>
      <c r="D36" s="33"/>
      <c r="E36" s="29"/>
      <c r="F36" s="29"/>
      <c r="G36" s="29"/>
      <c r="H36" s="29"/>
      <c r="I36" s="29"/>
      <c r="J36" s="29"/>
      <c r="K36" s="34"/>
      <c r="L36" s="34"/>
      <c r="M36" s="34"/>
      <c r="N36" s="34"/>
      <c r="O36" s="29"/>
      <c r="P36" s="29"/>
      <c r="Q36" s="29"/>
      <c r="R36" s="29"/>
      <c r="S36" s="31">
        <f>SUM(S37:S56)</f>
        <v>19.388000000000009</v>
      </c>
      <c r="T36" s="31">
        <f>SUM(T37:T56)</f>
        <v>47195154.074489333</v>
      </c>
      <c r="U36" s="35">
        <f>SUM(U37:U56)</f>
        <v>5080</v>
      </c>
      <c r="V36" s="35">
        <f>SUM(V37:V56)</f>
        <v>963</v>
      </c>
      <c r="W36" s="31"/>
      <c r="X36" s="31"/>
      <c r="Y36" s="35">
        <f>SUM(Y37:Y56)</f>
        <v>3</v>
      </c>
      <c r="Z36" s="35">
        <f>SUM(Z37:Z56)</f>
        <v>1</v>
      </c>
      <c r="AA36" s="31">
        <f>SUM(AA37:AA56)</f>
        <v>1023</v>
      </c>
      <c r="AB36" s="31"/>
      <c r="AC36" s="31">
        <f>SUM(AC37:AC56)</f>
        <v>9.61</v>
      </c>
      <c r="AD36" s="27"/>
      <c r="AE36" s="27"/>
    </row>
    <row r="37" spans="1:32" s="45" customFormat="1" ht="24.95" customHeight="1" x14ac:dyDescent="0.25">
      <c r="A37" s="22">
        <v>1</v>
      </c>
      <c r="B37" s="23" t="s">
        <v>105</v>
      </c>
      <c r="C37" s="23" t="s">
        <v>42</v>
      </c>
      <c r="D37" s="23" t="s">
        <v>106</v>
      </c>
      <c r="E37" s="23" t="s">
        <v>107</v>
      </c>
      <c r="F37" s="23" t="s">
        <v>108</v>
      </c>
      <c r="G37" s="23" t="s">
        <v>109</v>
      </c>
      <c r="H37" s="23" t="s">
        <v>110</v>
      </c>
      <c r="I37" s="23" t="s">
        <v>111</v>
      </c>
      <c r="J37" s="23" t="s">
        <v>112</v>
      </c>
      <c r="K37" s="41">
        <v>493775</v>
      </c>
      <c r="L37" s="41">
        <v>8184635</v>
      </c>
      <c r="M37" s="41">
        <v>494180</v>
      </c>
      <c r="N37" s="41">
        <v>8184184</v>
      </c>
      <c r="O37" s="23" t="s">
        <v>40</v>
      </c>
      <c r="P37" s="23" t="s">
        <v>40</v>
      </c>
      <c r="Q37" s="23" t="s">
        <v>113</v>
      </c>
      <c r="R37" s="42" t="s">
        <v>0</v>
      </c>
      <c r="S37" s="25">
        <v>1.1599999999999999</v>
      </c>
      <c r="T37" s="25">
        <v>3445323.9445762564</v>
      </c>
      <c r="U37" s="22">
        <v>40</v>
      </c>
      <c r="V37" s="22">
        <v>8</v>
      </c>
      <c r="W37" s="24"/>
      <c r="X37" s="24"/>
      <c r="Y37" s="22"/>
      <c r="Z37" s="22"/>
      <c r="AA37" s="25">
        <v>25</v>
      </c>
      <c r="AB37" s="43" t="s">
        <v>114</v>
      </c>
      <c r="AC37" s="25">
        <v>0.55000000000000004</v>
      </c>
      <c r="AD37" s="37" t="s">
        <v>84</v>
      </c>
      <c r="AE37" s="44"/>
    </row>
    <row r="38" spans="1:32" s="40" customFormat="1" ht="24.95" customHeight="1" x14ac:dyDescent="0.25">
      <c r="A38" s="22">
        <v>2</v>
      </c>
      <c r="B38" s="23" t="s">
        <v>105</v>
      </c>
      <c r="C38" s="23" t="s">
        <v>42</v>
      </c>
      <c r="D38" s="23" t="s">
        <v>115</v>
      </c>
      <c r="E38" s="23" t="s">
        <v>107</v>
      </c>
      <c r="F38" s="23" t="s">
        <v>108</v>
      </c>
      <c r="G38" s="23" t="s">
        <v>109</v>
      </c>
      <c r="H38" s="23" t="s">
        <v>110</v>
      </c>
      <c r="I38" s="23" t="s">
        <v>111</v>
      </c>
      <c r="J38" s="23" t="s">
        <v>57</v>
      </c>
      <c r="K38" s="24">
        <v>490225</v>
      </c>
      <c r="L38" s="24">
        <v>8186143</v>
      </c>
      <c r="M38" s="24">
        <v>490299</v>
      </c>
      <c r="N38" s="24">
        <v>8186108</v>
      </c>
      <c r="O38" s="38" t="s">
        <v>40</v>
      </c>
      <c r="P38" s="38" t="s">
        <v>40</v>
      </c>
      <c r="Q38" s="23" t="s">
        <v>116</v>
      </c>
      <c r="R38" s="23" t="s">
        <v>0</v>
      </c>
      <c r="S38" s="25">
        <v>0.08</v>
      </c>
      <c r="T38" s="25">
        <v>180840.12588068665</v>
      </c>
      <c r="U38" s="38">
        <v>100</v>
      </c>
      <c r="V38" s="38">
        <v>12</v>
      </c>
      <c r="W38" s="24"/>
      <c r="X38" s="24"/>
      <c r="Y38" s="38"/>
      <c r="Z38" s="38"/>
      <c r="AA38" s="39">
        <v>4</v>
      </c>
      <c r="AB38" s="38" t="s">
        <v>117</v>
      </c>
      <c r="AC38" s="25"/>
      <c r="AD38" s="37" t="s">
        <v>53</v>
      </c>
    </row>
    <row r="39" spans="1:32" s="40" customFormat="1" ht="24.95" customHeight="1" x14ac:dyDescent="0.25">
      <c r="A39" s="22">
        <v>3</v>
      </c>
      <c r="B39" s="23" t="s">
        <v>105</v>
      </c>
      <c r="C39" s="23" t="s">
        <v>46</v>
      </c>
      <c r="D39" s="23" t="s">
        <v>57</v>
      </c>
      <c r="E39" s="23" t="s">
        <v>107</v>
      </c>
      <c r="F39" s="23" t="s">
        <v>108</v>
      </c>
      <c r="G39" s="23" t="s">
        <v>109</v>
      </c>
      <c r="H39" s="23" t="s">
        <v>110</v>
      </c>
      <c r="I39" s="23" t="s">
        <v>111</v>
      </c>
      <c r="J39" s="23" t="s">
        <v>118</v>
      </c>
      <c r="K39" s="24">
        <v>490173</v>
      </c>
      <c r="L39" s="24">
        <v>8183229</v>
      </c>
      <c r="M39" s="24">
        <v>490025</v>
      </c>
      <c r="N39" s="24">
        <v>8183113</v>
      </c>
      <c r="O39" s="38" t="s">
        <v>40</v>
      </c>
      <c r="P39" s="38" t="s">
        <v>40</v>
      </c>
      <c r="Q39" s="23" t="s">
        <v>119</v>
      </c>
      <c r="R39" s="23" t="s">
        <v>0</v>
      </c>
      <c r="S39" s="25">
        <v>0.2</v>
      </c>
      <c r="T39" s="25">
        <v>330870.69863174146</v>
      </c>
      <c r="U39" s="38">
        <v>60</v>
      </c>
      <c r="V39" s="38">
        <v>12</v>
      </c>
      <c r="W39" s="24"/>
      <c r="X39" s="24"/>
      <c r="Y39" s="38">
        <v>1</v>
      </c>
      <c r="Z39" s="38"/>
      <c r="AA39" s="39">
        <v>3</v>
      </c>
      <c r="AB39" s="38" t="s">
        <v>120</v>
      </c>
      <c r="AC39" s="25"/>
      <c r="AD39" s="37" t="s">
        <v>84</v>
      </c>
    </row>
    <row r="40" spans="1:32" s="40" customFormat="1" ht="24.95" customHeight="1" x14ac:dyDescent="0.25">
      <c r="A40" s="22">
        <v>5</v>
      </c>
      <c r="B40" s="23" t="s">
        <v>105</v>
      </c>
      <c r="C40" s="23" t="s">
        <v>42</v>
      </c>
      <c r="D40" s="23" t="s">
        <v>121</v>
      </c>
      <c r="E40" s="23" t="s">
        <v>107</v>
      </c>
      <c r="F40" s="23" t="s">
        <v>108</v>
      </c>
      <c r="G40" s="23" t="s">
        <v>109</v>
      </c>
      <c r="H40" s="23" t="s">
        <v>110</v>
      </c>
      <c r="I40" s="23" t="s">
        <v>111</v>
      </c>
      <c r="J40" s="23" t="s">
        <v>122</v>
      </c>
      <c r="K40" s="24">
        <v>490024</v>
      </c>
      <c r="L40" s="24">
        <v>8174329</v>
      </c>
      <c r="M40" s="24">
        <v>490238</v>
      </c>
      <c r="N40" s="24">
        <v>8175309</v>
      </c>
      <c r="O40" s="38" t="s">
        <v>40</v>
      </c>
      <c r="P40" s="38" t="s">
        <v>40</v>
      </c>
      <c r="Q40" s="23" t="s">
        <v>123</v>
      </c>
      <c r="R40" s="23" t="s">
        <v>0</v>
      </c>
      <c r="S40" s="25">
        <v>1.1000000000000001</v>
      </c>
      <c r="T40" s="25">
        <v>1724663.5789158</v>
      </c>
      <c r="U40" s="38">
        <v>60</v>
      </c>
      <c r="V40" s="38">
        <v>12</v>
      </c>
      <c r="W40" s="24"/>
      <c r="X40" s="24"/>
      <c r="Y40" s="38"/>
      <c r="Z40" s="38"/>
      <c r="AA40" s="39">
        <v>27</v>
      </c>
      <c r="AB40" s="38" t="s">
        <v>124</v>
      </c>
      <c r="AC40" s="25"/>
      <c r="AD40" s="37" t="s">
        <v>84</v>
      </c>
    </row>
    <row r="41" spans="1:32" s="40" customFormat="1" ht="24.95" customHeight="1" x14ac:dyDescent="0.25">
      <c r="A41" s="22">
        <v>8</v>
      </c>
      <c r="B41" s="23" t="s">
        <v>105</v>
      </c>
      <c r="C41" s="23" t="s">
        <v>46</v>
      </c>
      <c r="D41" s="23" t="s">
        <v>125</v>
      </c>
      <c r="E41" s="23" t="s">
        <v>107</v>
      </c>
      <c r="F41" s="23" t="s">
        <v>108</v>
      </c>
      <c r="G41" s="23" t="s">
        <v>109</v>
      </c>
      <c r="H41" s="23" t="s">
        <v>61</v>
      </c>
      <c r="I41" s="23" t="s">
        <v>61</v>
      </c>
      <c r="J41" s="23" t="s">
        <v>126</v>
      </c>
      <c r="K41" s="24">
        <v>496596</v>
      </c>
      <c r="L41" s="24">
        <v>8203490</v>
      </c>
      <c r="M41" s="24">
        <v>496433</v>
      </c>
      <c r="N41" s="24">
        <v>8201964</v>
      </c>
      <c r="O41" s="38" t="s">
        <v>40</v>
      </c>
      <c r="P41" s="38" t="s">
        <v>40</v>
      </c>
      <c r="Q41" s="23" t="s">
        <v>127</v>
      </c>
      <c r="R41" s="23" t="s">
        <v>0</v>
      </c>
      <c r="S41" s="25">
        <v>1.82</v>
      </c>
      <c r="T41" s="25">
        <v>2588700.9997725594</v>
      </c>
      <c r="U41" s="38">
        <v>300</v>
      </c>
      <c r="V41" s="38">
        <v>60</v>
      </c>
      <c r="W41" s="24"/>
      <c r="X41" s="24"/>
      <c r="Y41" s="38"/>
      <c r="Z41" s="38"/>
      <c r="AA41" s="39">
        <v>5</v>
      </c>
      <c r="AB41" s="38" t="s">
        <v>128</v>
      </c>
      <c r="AC41" s="25">
        <v>0.1</v>
      </c>
      <c r="AD41" s="37" t="s">
        <v>84</v>
      </c>
    </row>
    <row r="42" spans="1:32" s="45" customFormat="1" ht="24.95" customHeight="1" x14ac:dyDescent="0.25">
      <c r="A42" s="22">
        <v>9</v>
      </c>
      <c r="B42" s="23" t="s">
        <v>125</v>
      </c>
      <c r="C42" s="23" t="s">
        <v>46</v>
      </c>
      <c r="D42" s="23" t="s">
        <v>125</v>
      </c>
      <c r="E42" s="23" t="s">
        <v>107</v>
      </c>
      <c r="F42" s="23" t="s">
        <v>108</v>
      </c>
      <c r="G42" s="23" t="s">
        <v>109</v>
      </c>
      <c r="H42" s="23" t="s">
        <v>110</v>
      </c>
      <c r="I42" s="23" t="s">
        <v>111</v>
      </c>
      <c r="J42" s="23" t="s">
        <v>129</v>
      </c>
      <c r="K42" s="41">
        <v>465619</v>
      </c>
      <c r="L42" s="41">
        <v>8167947</v>
      </c>
      <c r="M42" s="41">
        <v>465712</v>
      </c>
      <c r="N42" s="41">
        <v>8167876</v>
      </c>
      <c r="O42" s="38" t="s">
        <v>40</v>
      </c>
      <c r="P42" s="23"/>
      <c r="Q42" s="23" t="s">
        <v>130</v>
      </c>
      <c r="R42" s="23" t="s">
        <v>0</v>
      </c>
      <c r="S42" s="25">
        <v>0.12</v>
      </c>
      <c r="T42" s="25">
        <v>400394.62238811253</v>
      </c>
      <c r="U42" s="22">
        <v>600</v>
      </c>
      <c r="V42" s="22">
        <v>150</v>
      </c>
      <c r="W42" s="24"/>
      <c r="X42" s="24"/>
      <c r="Y42" s="22"/>
      <c r="Z42" s="22"/>
      <c r="AA42" s="25">
        <v>13</v>
      </c>
      <c r="AB42" s="43" t="s">
        <v>51</v>
      </c>
      <c r="AC42" s="25">
        <v>0.05</v>
      </c>
      <c r="AD42" s="37" t="s">
        <v>50</v>
      </c>
      <c r="AE42" s="44"/>
    </row>
    <row r="43" spans="1:32" s="45" customFormat="1" ht="24.95" customHeight="1" x14ac:dyDescent="0.25">
      <c r="A43" s="22">
        <v>10</v>
      </c>
      <c r="B43" s="23" t="s">
        <v>125</v>
      </c>
      <c r="C43" s="23" t="s">
        <v>46</v>
      </c>
      <c r="D43" s="23" t="s">
        <v>125</v>
      </c>
      <c r="E43" s="23" t="s">
        <v>107</v>
      </c>
      <c r="F43" s="23" t="s">
        <v>108</v>
      </c>
      <c r="G43" s="23" t="s">
        <v>109</v>
      </c>
      <c r="H43" s="23" t="s">
        <v>110</v>
      </c>
      <c r="I43" s="23" t="s">
        <v>131</v>
      </c>
      <c r="J43" s="23" t="s">
        <v>132</v>
      </c>
      <c r="K43" s="41">
        <v>458396</v>
      </c>
      <c r="L43" s="41">
        <v>8170296</v>
      </c>
      <c r="M43" s="41">
        <v>458442</v>
      </c>
      <c r="N43" s="41">
        <v>8170199</v>
      </c>
      <c r="O43" s="38" t="s">
        <v>40</v>
      </c>
      <c r="P43" s="23"/>
      <c r="Q43" s="23" t="s">
        <v>133</v>
      </c>
      <c r="R43" s="23" t="s">
        <v>0</v>
      </c>
      <c r="S43" s="25">
        <v>0.16</v>
      </c>
      <c r="T43" s="25">
        <v>475942.32023814565</v>
      </c>
      <c r="U43" s="22">
        <v>150</v>
      </c>
      <c r="V43" s="22">
        <v>30</v>
      </c>
      <c r="W43" s="24"/>
      <c r="X43" s="24"/>
      <c r="Y43" s="22"/>
      <c r="Z43" s="22"/>
      <c r="AA43" s="25">
        <v>30</v>
      </c>
      <c r="AB43" s="43" t="s">
        <v>134</v>
      </c>
      <c r="AC43" s="25">
        <v>0.16</v>
      </c>
      <c r="AD43" s="37" t="s">
        <v>50</v>
      </c>
      <c r="AE43" s="44"/>
    </row>
    <row r="44" spans="1:32" s="45" customFormat="1" ht="24.95" customHeight="1" x14ac:dyDescent="0.25">
      <c r="A44" s="22">
        <v>11</v>
      </c>
      <c r="B44" s="23" t="s">
        <v>125</v>
      </c>
      <c r="C44" s="23" t="s">
        <v>46</v>
      </c>
      <c r="D44" s="23" t="s">
        <v>125</v>
      </c>
      <c r="E44" s="23" t="s">
        <v>107</v>
      </c>
      <c r="F44" s="23" t="s">
        <v>108</v>
      </c>
      <c r="G44" s="23" t="s">
        <v>109</v>
      </c>
      <c r="H44" s="23" t="s">
        <v>110</v>
      </c>
      <c r="I44" s="23" t="s">
        <v>131</v>
      </c>
      <c r="J44" s="23" t="s">
        <v>135</v>
      </c>
      <c r="K44" s="41">
        <v>458603</v>
      </c>
      <c r="L44" s="41">
        <v>8169564</v>
      </c>
      <c r="M44" s="41">
        <v>458630</v>
      </c>
      <c r="N44" s="41">
        <v>8169479</v>
      </c>
      <c r="O44" s="38" t="s">
        <v>40</v>
      </c>
      <c r="P44" s="23"/>
      <c r="Q44" s="23" t="s">
        <v>130</v>
      </c>
      <c r="R44" s="23" t="s">
        <v>0</v>
      </c>
      <c r="S44" s="25">
        <v>0.1</v>
      </c>
      <c r="T44" s="25">
        <v>365305.37608374702</v>
      </c>
      <c r="U44" s="22">
        <v>150</v>
      </c>
      <c r="V44" s="22">
        <v>30</v>
      </c>
      <c r="W44" s="24"/>
      <c r="X44" s="24"/>
      <c r="Y44" s="22"/>
      <c r="Z44" s="22"/>
      <c r="AA44" s="25">
        <v>16</v>
      </c>
      <c r="AB44" s="43" t="s">
        <v>134</v>
      </c>
      <c r="AC44" s="25">
        <v>0.1</v>
      </c>
      <c r="AD44" s="37" t="s">
        <v>50</v>
      </c>
      <c r="AE44" s="44"/>
    </row>
    <row r="45" spans="1:32" s="40" customFormat="1" ht="24.95" customHeight="1" x14ac:dyDescent="0.25">
      <c r="A45" s="22">
        <v>12</v>
      </c>
      <c r="B45" s="23" t="s">
        <v>125</v>
      </c>
      <c r="C45" s="23" t="s">
        <v>46</v>
      </c>
      <c r="D45" s="23" t="s">
        <v>136</v>
      </c>
      <c r="E45" s="23" t="s">
        <v>107</v>
      </c>
      <c r="F45" s="23" t="s">
        <v>108</v>
      </c>
      <c r="G45" s="23" t="s">
        <v>109</v>
      </c>
      <c r="H45" s="23" t="s">
        <v>137</v>
      </c>
      <c r="I45" s="23" t="s">
        <v>131</v>
      </c>
      <c r="J45" s="23" t="s">
        <v>138</v>
      </c>
      <c r="K45" s="24">
        <v>455995</v>
      </c>
      <c r="L45" s="24">
        <v>8166643</v>
      </c>
      <c r="M45" s="24">
        <v>459132</v>
      </c>
      <c r="N45" s="24">
        <v>8167191</v>
      </c>
      <c r="O45" s="38" t="s">
        <v>40</v>
      </c>
      <c r="P45" s="38" t="s">
        <v>40</v>
      </c>
      <c r="Q45" s="23" t="s">
        <v>139</v>
      </c>
      <c r="R45" s="23" t="s">
        <v>0</v>
      </c>
      <c r="S45" s="25">
        <v>3.694</v>
      </c>
      <c r="T45" s="25">
        <v>10892139.915191172</v>
      </c>
      <c r="U45" s="38">
        <v>150</v>
      </c>
      <c r="V45" s="38">
        <v>25</v>
      </c>
      <c r="W45" s="24"/>
      <c r="X45" s="24"/>
      <c r="Y45" s="38">
        <v>1</v>
      </c>
      <c r="Z45" s="38"/>
      <c r="AA45" s="39">
        <v>71</v>
      </c>
      <c r="AB45" s="38" t="s">
        <v>140</v>
      </c>
      <c r="AC45" s="25">
        <v>0.6</v>
      </c>
      <c r="AD45" s="37" t="s">
        <v>45</v>
      </c>
    </row>
    <row r="46" spans="1:32" s="45" customFormat="1" ht="24.95" customHeight="1" x14ac:dyDescent="0.25">
      <c r="A46" s="22">
        <v>13</v>
      </c>
      <c r="B46" s="23" t="s">
        <v>125</v>
      </c>
      <c r="C46" s="23" t="s">
        <v>46</v>
      </c>
      <c r="D46" s="23" t="s">
        <v>125</v>
      </c>
      <c r="E46" s="23" t="s">
        <v>107</v>
      </c>
      <c r="F46" s="23" t="s">
        <v>108</v>
      </c>
      <c r="G46" s="23" t="s">
        <v>109</v>
      </c>
      <c r="H46" s="23" t="s">
        <v>110</v>
      </c>
      <c r="I46" s="23" t="s">
        <v>131</v>
      </c>
      <c r="J46" s="23" t="s">
        <v>129</v>
      </c>
      <c r="K46" s="41">
        <v>464235</v>
      </c>
      <c r="L46" s="41">
        <v>8167389</v>
      </c>
      <c r="M46" s="41">
        <v>464794</v>
      </c>
      <c r="N46" s="41">
        <v>8167817</v>
      </c>
      <c r="O46" s="23"/>
      <c r="P46" s="38" t="s">
        <v>40</v>
      </c>
      <c r="Q46" s="23" t="s">
        <v>141</v>
      </c>
      <c r="R46" s="23" t="s">
        <v>0</v>
      </c>
      <c r="S46" s="25">
        <v>1</v>
      </c>
      <c r="T46" s="25">
        <v>3209052.9074183311</v>
      </c>
      <c r="U46" s="22">
        <v>150</v>
      </c>
      <c r="V46" s="22">
        <v>7</v>
      </c>
      <c r="W46" s="24"/>
      <c r="X46" s="24"/>
      <c r="Y46" s="22"/>
      <c r="Z46" s="22"/>
      <c r="AA46" s="25">
        <v>13</v>
      </c>
      <c r="AB46" s="43" t="s">
        <v>51</v>
      </c>
      <c r="AC46" s="25"/>
      <c r="AD46" s="37" t="s">
        <v>45</v>
      </c>
      <c r="AE46" s="44"/>
    </row>
    <row r="47" spans="1:32" s="40" customFormat="1" ht="24.95" customHeight="1" x14ac:dyDescent="0.25">
      <c r="A47" s="22">
        <v>18</v>
      </c>
      <c r="B47" s="23" t="s">
        <v>105</v>
      </c>
      <c r="C47" s="23" t="s">
        <v>42</v>
      </c>
      <c r="D47" s="23" t="s">
        <v>142</v>
      </c>
      <c r="E47" s="23" t="s">
        <v>107</v>
      </c>
      <c r="F47" s="23" t="s">
        <v>108</v>
      </c>
      <c r="G47" s="23" t="s">
        <v>109</v>
      </c>
      <c r="H47" s="23" t="s">
        <v>61</v>
      </c>
      <c r="I47" s="23" t="s">
        <v>143</v>
      </c>
      <c r="J47" s="24" t="s">
        <v>142</v>
      </c>
      <c r="K47" s="24">
        <v>501261</v>
      </c>
      <c r="L47" s="24">
        <v>8207428</v>
      </c>
      <c r="M47" s="24">
        <v>501527</v>
      </c>
      <c r="N47" s="24">
        <v>8207535</v>
      </c>
      <c r="O47" s="38" t="s">
        <v>40</v>
      </c>
      <c r="P47" s="38" t="s">
        <v>40</v>
      </c>
      <c r="Q47" s="23" t="s">
        <v>144</v>
      </c>
      <c r="R47" s="23" t="s">
        <v>0</v>
      </c>
      <c r="S47" s="25">
        <v>0.6</v>
      </c>
      <c r="T47" s="25">
        <v>1625451.0725787445</v>
      </c>
      <c r="U47" s="38">
        <v>200</v>
      </c>
      <c r="V47" s="22">
        <v>10</v>
      </c>
      <c r="W47" s="24"/>
      <c r="X47" s="24"/>
      <c r="Y47" s="38"/>
      <c r="Z47" s="38"/>
      <c r="AA47" s="39">
        <v>2</v>
      </c>
      <c r="AB47" s="38" t="s">
        <v>145</v>
      </c>
      <c r="AC47" s="25">
        <v>0.05</v>
      </c>
      <c r="AD47" s="37" t="s">
        <v>50</v>
      </c>
    </row>
    <row r="48" spans="1:32" s="40" customFormat="1" ht="24.95" customHeight="1" x14ac:dyDescent="0.25">
      <c r="A48" s="22">
        <v>19</v>
      </c>
      <c r="B48" s="23" t="s">
        <v>105</v>
      </c>
      <c r="C48" s="23" t="s">
        <v>42</v>
      </c>
      <c r="D48" s="23" t="s">
        <v>146</v>
      </c>
      <c r="E48" s="23" t="s">
        <v>107</v>
      </c>
      <c r="F48" s="23" t="s">
        <v>108</v>
      </c>
      <c r="G48" s="23" t="s">
        <v>109</v>
      </c>
      <c r="H48" s="23" t="s">
        <v>61</v>
      </c>
      <c r="I48" s="23" t="s">
        <v>61</v>
      </c>
      <c r="J48" s="23" t="s">
        <v>147</v>
      </c>
      <c r="K48" s="24">
        <v>486348</v>
      </c>
      <c r="L48" s="24">
        <v>8202492</v>
      </c>
      <c r="M48" s="24">
        <v>486373</v>
      </c>
      <c r="N48" s="24">
        <v>8202949</v>
      </c>
      <c r="O48" s="38" t="s">
        <v>40</v>
      </c>
      <c r="P48" s="38"/>
      <c r="Q48" s="23" t="s">
        <v>148</v>
      </c>
      <c r="R48" s="23" t="s">
        <v>0</v>
      </c>
      <c r="S48" s="25">
        <v>0.46</v>
      </c>
      <c r="T48" s="25">
        <v>872966.32085848332</v>
      </c>
      <c r="U48" s="38">
        <v>245</v>
      </c>
      <c r="V48" s="38">
        <v>32</v>
      </c>
      <c r="W48" s="24"/>
      <c r="X48" s="24"/>
      <c r="Y48" s="38"/>
      <c r="Z48" s="38"/>
      <c r="AA48" s="39">
        <v>12</v>
      </c>
      <c r="AB48" s="38" t="s">
        <v>149</v>
      </c>
      <c r="AC48" s="25">
        <v>0.6</v>
      </c>
      <c r="AD48" s="37" t="s">
        <v>60</v>
      </c>
    </row>
    <row r="49" spans="1:32" s="40" customFormat="1" ht="24.95" customHeight="1" x14ac:dyDescent="0.25">
      <c r="A49" s="22">
        <v>20</v>
      </c>
      <c r="B49" s="23" t="s">
        <v>108</v>
      </c>
      <c r="C49" s="23" t="s">
        <v>46</v>
      </c>
      <c r="D49" s="23" t="s">
        <v>108</v>
      </c>
      <c r="E49" s="23" t="s">
        <v>107</v>
      </c>
      <c r="F49" s="23" t="s">
        <v>108</v>
      </c>
      <c r="G49" s="23" t="s">
        <v>109</v>
      </c>
      <c r="H49" s="23" t="s">
        <v>150</v>
      </c>
      <c r="I49" s="23" t="s">
        <v>108</v>
      </c>
      <c r="J49" s="23" t="s">
        <v>151</v>
      </c>
      <c r="K49" s="24">
        <v>440102</v>
      </c>
      <c r="L49" s="24">
        <v>8222036</v>
      </c>
      <c r="M49" s="24">
        <v>440779</v>
      </c>
      <c r="N49" s="24">
        <v>8222927</v>
      </c>
      <c r="O49" s="38" t="s">
        <v>40</v>
      </c>
      <c r="P49" s="38"/>
      <c r="Q49" s="23" t="s">
        <v>152</v>
      </c>
      <c r="R49" s="23" t="s">
        <v>0</v>
      </c>
      <c r="S49" s="25">
        <v>1.345</v>
      </c>
      <c r="T49" s="25">
        <v>3467288.2664515041</v>
      </c>
      <c r="U49" s="38">
        <v>500</v>
      </c>
      <c r="V49" s="38">
        <v>100</v>
      </c>
      <c r="W49" s="24"/>
      <c r="X49" s="24"/>
      <c r="Y49" s="38"/>
      <c r="Z49" s="38"/>
      <c r="AA49" s="39">
        <v>120</v>
      </c>
      <c r="AB49" s="39" t="s">
        <v>140</v>
      </c>
      <c r="AC49" s="25">
        <v>1.1000000000000001</v>
      </c>
      <c r="AD49" s="37" t="s">
        <v>60</v>
      </c>
    </row>
    <row r="50" spans="1:32" s="40" customFormat="1" ht="24.95" customHeight="1" x14ac:dyDescent="0.25">
      <c r="A50" s="22">
        <v>21</v>
      </c>
      <c r="B50" s="23" t="s">
        <v>153</v>
      </c>
      <c r="C50" s="23" t="s">
        <v>46</v>
      </c>
      <c r="D50" s="23" t="s">
        <v>154</v>
      </c>
      <c r="E50" s="23" t="s">
        <v>107</v>
      </c>
      <c r="F50" s="23" t="s">
        <v>108</v>
      </c>
      <c r="G50" s="23" t="s">
        <v>109</v>
      </c>
      <c r="H50" s="23" t="s">
        <v>109</v>
      </c>
      <c r="I50" s="23" t="s">
        <v>155</v>
      </c>
      <c r="J50" s="23" t="s">
        <v>156</v>
      </c>
      <c r="K50" s="24">
        <v>433369</v>
      </c>
      <c r="L50" s="24">
        <v>8229323</v>
      </c>
      <c r="M50" s="24">
        <v>434580</v>
      </c>
      <c r="N50" s="24">
        <v>8230983</v>
      </c>
      <c r="O50" s="38" t="s">
        <v>40</v>
      </c>
      <c r="P50" s="38"/>
      <c r="Q50" s="23" t="s">
        <v>157</v>
      </c>
      <c r="R50" s="23" t="s">
        <v>0</v>
      </c>
      <c r="S50" s="25">
        <v>4.55</v>
      </c>
      <c r="T50" s="25">
        <v>8280945.38485716</v>
      </c>
      <c r="U50" s="38">
        <v>1250</v>
      </c>
      <c r="V50" s="38">
        <v>250</v>
      </c>
      <c r="W50" s="24"/>
      <c r="X50" s="24"/>
      <c r="Y50" s="38">
        <v>1</v>
      </c>
      <c r="Z50" s="38">
        <v>1</v>
      </c>
      <c r="AA50" s="39">
        <v>225</v>
      </c>
      <c r="AB50" s="38" t="s">
        <v>158</v>
      </c>
      <c r="AC50" s="25">
        <v>3.5</v>
      </c>
      <c r="AD50" s="37" t="s">
        <v>50</v>
      </c>
    </row>
    <row r="51" spans="1:32" s="45" customFormat="1" ht="24.95" customHeight="1" x14ac:dyDescent="0.25">
      <c r="A51" s="22">
        <v>22</v>
      </c>
      <c r="B51" s="23" t="s">
        <v>108</v>
      </c>
      <c r="C51" s="23" t="s">
        <v>46</v>
      </c>
      <c r="D51" s="23" t="s">
        <v>108</v>
      </c>
      <c r="E51" s="23" t="s">
        <v>107</v>
      </c>
      <c r="F51" s="23" t="s">
        <v>108</v>
      </c>
      <c r="G51" s="23" t="s">
        <v>109</v>
      </c>
      <c r="H51" s="23" t="s">
        <v>150</v>
      </c>
      <c r="I51" s="23" t="s">
        <v>168</v>
      </c>
      <c r="J51" s="23" t="s">
        <v>169</v>
      </c>
      <c r="K51" s="41">
        <v>449799</v>
      </c>
      <c r="L51" s="41">
        <v>8227562</v>
      </c>
      <c r="M51" s="41">
        <v>449751</v>
      </c>
      <c r="N51" s="41">
        <v>8227900</v>
      </c>
      <c r="O51" s="23"/>
      <c r="P51" s="23" t="s">
        <v>40</v>
      </c>
      <c r="Q51" s="23" t="s">
        <v>170</v>
      </c>
      <c r="R51" s="42" t="s">
        <v>0</v>
      </c>
      <c r="S51" s="25">
        <v>0.35</v>
      </c>
      <c r="T51" s="25">
        <v>1006106.3253571248</v>
      </c>
      <c r="U51" s="22">
        <v>400</v>
      </c>
      <c r="V51" s="22">
        <v>80</v>
      </c>
      <c r="W51" s="24"/>
      <c r="X51" s="24"/>
      <c r="Y51" s="22"/>
      <c r="Z51" s="22"/>
      <c r="AA51" s="25">
        <v>140</v>
      </c>
      <c r="AB51" s="43" t="s">
        <v>140</v>
      </c>
      <c r="AC51" s="25">
        <v>1.1000000000000001</v>
      </c>
      <c r="AD51" s="37" t="s">
        <v>60</v>
      </c>
      <c r="AE51" s="44"/>
    </row>
    <row r="52" spans="1:32" s="40" customFormat="1" ht="24.95" customHeight="1" x14ac:dyDescent="0.25">
      <c r="A52" s="22">
        <v>23</v>
      </c>
      <c r="B52" s="23" t="s">
        <v>108</v>
      </c>
      <c r="C52" s="23" t="s">
        <v>46</v>
      </c>
      <c r="D52" s="23" t="s">
        <v>108</v>
      </c>
      <c r="E52" s="23" t="s">
        <v>107</v>
      </c>
      <c r="F52" s="23" t="s">
        <v>108</v>
      </c>
      <c r="G52" s="23" t="s">
        <v>109</v>
      </c>
      <c r="H52" s="23" t="s">
        <v>150</v>
      </c>
      <c r="I52" s="23" t="s">
        <v>108</v>
      </c>
      <c r="J52" s="23" t="s">
        <v>171</v>
      </c>
      <c r="K52" s="24">
        <v>438285</v>
      </c>
      <c r="L52" s="24">
        <v>8221939</v>
      </c>
      <c r="M52" s="24">
        <v>438824</v>
      </c>
      <c r="N52" s="24">
        <v>8221356</v>
      </c>
      <c r="O52" s="38"/>
      <c r="P52" s="38" t="s">
        <v>40</v>
      </c>
      <c r="Q52" s="23" t="s">
        <v>172</v>
      </c>
      <c r="R52" s="23" t="s">
        <v>0</v>
      </c>
      <c r="S52" s="25">
        <v>0.82599999999999996</v>
      </c>
      <c r="T52" s="25">
        <v>2500799.6812082091</v>
      </c>
      <c r="U52" s="38">
        <v>200</v>
      </c>
      <c r="V52" s="38">
        <v>40</v>
      </c>
      <c r="W52" s="24"/>
      <c r="X52" s="24"/>
      <c r="Y52" s="38"/>
      <c r="Z52" s="38"/>
      <c r="AA52" s="39">
        <v>60</v>
      </c>
      <c r="AB52" s="43" t="s">
        <v>140</v>
      </c>
      <c r="AC52" s="25">
        <v>1.1000000000000001</v>
      </c>
      <c r="AD52" s="37" t="s">
        <v>60</v>
      </c>
    </row>
    <row r="53" spans="1:32" s="40" customFormat="1" ht="24.95" customHeight="1" x14ac:dyDescent="0.25">
      <c r="A53" s="22">
        <v>24</v>
      </c>
      <c r="B53" s="23" t="s">
        <v>108</v>
      </c>
      <c r="C53" s="23" t="s">
        <v>46</v>
      </c>
      <c r="D53" s="23" t="s">
        <v>108</v>
      </c>
      <c r="E53" s="23" t="s">
        <v>107</v>
      </c>
      <c r="F53" s="23" t="s">
        <v>108</v>
      </c>
      <c r="G53" s="23" t="s">
        <v>109</v>
      </c>
      <c r="H53" s="23" t="s">
        <v>150</v>
      </c>
      <c r="I53" s="23" t="s">
        <v>108</v>
      </c>
      <c r="J53" s="23" t="s">
        <v>173</v>
      </c>
      <c r="K53" s="24">
        <v>442110</v>
      </c>
      <c r="L53" s="24">
        <v>8222919</v>
      </c>
      <c r="M53" s="24">
        <v>442498</v>
      </c>
      <c r="N53" s="24">
        <v>8223393</v>
      </c>
      <c r="O53" s="38" t="s">
        <v>40</v>
      </c>
      <c r="P53" s="38"/>
      <c r="Q53" s="23" t="s">
        <v>174</v>
      </c>
      <c r="R53" s="23" t="s">
        <v>0</v>
      </c>
      <c r="S53" s="25">
        <v>0.62</v>
      </c>
      <c r="T53" s="25">
        <v>1889005.6920265108</v>
      </c>
      <c r="U53" s="38">
        <v>175</v>
      </c>
      <c r="V53" s="38">
        <v>35</v>
      </c>
      <c r="W53" s="24"/>
      <c r="X53" s="24"/>
      <c r="Y53" s="38"/>
      <c r="Z53" s="38"/>
      <c r="AA53" s="39">
        <v>80</v>
      </c>
      <c r="AB53" s="43" t="s">
        <v>140</v>
      </c>
      <c r="AC53" s="25"/>
      <c r="AD53" s="37" t="s">
        <v>60</v>
      </c>
    </row>
    <row r="54" spans="1:32" s="40" customFormat="1" ht="24.95" customHeight="1" x14ac:dyDescent="0.25">
      <c r="A54" s="22">
        <v>25</v>
      </c>
      <c r="B54" s="23" t="s">
        <v>108</v>
      </c>
      <c r="C54" s="23" t="s">
        <v>46</v>
      </c>
      <c r="D54" s="23" t="s">
        <v>108</v>
      </c>
      <c r="E54" s="23" t="s">
        <v>107</v>
      </c>
      <c r="F54" s="23" t="s">
        <v>108</v>
      </c>
      <c r="G54" s="23" t="s">
        <v>109</v>
      </c>
      <c r="H54" s="23" t="s">
        <v>150</v>
      </c>
      <c r="I54" s="23" t="s">
        <v>108</v>
      </c>
      <c r="J54" s="23" t="s">
        <v>175</v>
      </c>
      <c r="K54" s="24">
        <v>445520</v>
      </c>
      <c r="L54" s="24">
        <v>8225837</v>
      </c>
      <c r="M54" s="24">
        <v>445681</v>
      </c>
      <c r="N54" s="24">
        <v>8226098</v>
      </c>
      <c r="O54" s="38" t="s">
        <v>40</v>
      </c>
      <c r="P54" s="38"/>
      <c r="Q54" s="23" t="s">
        <v>174</v>
      </c>
      <c r="R54" s="23" t="s">
        <v>0</v>
      </c>
      <c r="S54" s="25">
        <v>0.32300000000000001</v>
      </c>
      <c r="T54" s="25">
        <v>1034154.5906568306</v>
      </c>
      <c r="U54" s="38">
        <v>190</v>
      </c>
      <c r="V54" s="38">
        <v>38</v>
      </c>
      <c r="W54" s="24"/>
      <c r="X54" s="24"/>
      <c r="Y54" s="38"/>
      <c r="Z54" s="38"/>
      <c r="AA54" s="39">
        <v>110</v>
      </c>
      <c r="AB54" s="43" t="s">
        <v>140</v>
      </c>
      <c r="AC54" s="25"/>
      <c r="AD54" s="37" t="s">
        <v>176</v>
      </c>
    </row>
    <row r="55" spans="1:32" s="40" customFormat="1" ht="24.95" customHeight="1" x14ac:dyDescent="0.25">
      <c r="A55" s="22">
        <v>26</v>
      </c>
      <c r="B55" s="23" t="s">
        <v>108</v>
      </c>
      <c r="C55" s="23" t="s">
        <v>46</v>
      </c>
      <c r="D55" s="23" t="s">
        <v>108</v>
      </c>
      <c r="E55" s="23" t="s">
        <v>107</v>
      </c>
      <c r="F55" s="23" t="s">
        <v>108</v>
      </c>
      <c r="G55" s="23" t="s">
        <v>109</v>
      </c>
      <c r="H55" s="23" t="s">
        <v>150</v>
      </c>
      <c r="I55" s="23" t="s">
        <v>108</v>
      </c>
      <c r="J55" s="23" t="s">
        <v>177</v>
      </c>
      <c r="K55" s="24">
        <v>446177</v>
      </c>
      <c r="L55" s="24">
        <v>8226157</v>
      </c>
      <c r="M55" s="24">
        <v>446624</v>
      </c>
      <c r="N55" s="24">
        <v>8226225</v>
      </c>
      <c r="O55" s="38" t="s">
        <v>40</v>
      </c>
      <c r="P55" s="38"/>
      <c r="Q55" s="23" t="s">
        <v>174</v>
      </c>
      <c r="R55" s="23" t="s">
        <v>0</v>
      </c>
      <c r="S55" s="25">
        <v>0.46</v>
      </c>
      <c r="T55" s="25">
        <v>1441663.2390246028</v>
      </c>
      <c r="U55" s="38">
        <v>100</v>
      </c>
      <c r="V55" s="38">
        <v>20</v>
      </c>
      <c r="W55" s="24"/>
      <c r="X55" s="24"/>
      <c r="Y55" s="38"/>
      <c r="Z55" s="38"/>
      <c r="AA55" s="39">
        <v>37</v>
      </c>
      <c r="AB55" s="43" t="s">
        <v>178</v>
      </c>
      <c r="AC55" s="25"/>
      <c r="AD55" s="37" t="s">
        <v>84</v>
      </c>
    </row>
    <row r="56" spans="1:32" s="45" customFormat="1" ht="24.95" customHeight="1" x14ac:dyDescent="0.25">
      <c r="A56" s="22">
        <v>27</v>
      </c>
      <c r="B56" s="23" t="s">
        <v>108</v>
      </c>
      <c r="C56" s="23" t="s">
        <v>46</v>
      </c>
      <c r="D56" s="23" t="s">
        <v>108</v>
      </c>
      <c r="E56" s="23" t="s">
        <v>107</v>
      </c>
      <c r="F56" s="23" t="s">
        <v>108</v>
      </c>
      <c r="G56" s="23" t="s">
        <v>109</v>
      </c>
      <c r="H56" s="23" t="s">
        <v>150</v>
      </c>
      <c r="I56" s="23" t="s">
        <v>108</v>
      </c>
      <c r="J56" s="23" t="s">
        <v>179</v>
      </c>
      <c r="K56" s="41">
        <v>449572</v>
      </c>
      <c r="L56" s="41">
        <v>8227919</v>
      </c>
      <c r="M56" s="41">
        <v>449533</v>
      </c>
      <c r="N56" s="41">
        <v>8228331</v>
      </c>
      <c r="O56" s="38" t="s">
        <v>40</v>
      </c>
      <c r="P56" s="23"/>
      <c r="Q56" s="23" t="s">
        <v>174</v>
      </c>
      <c r="R56" s="23" t="s">
        <v>0</v>
      </c>
      <c r="S56" s="25">
        <v>0.42</v>
      </c>
      <c r="T56" s="25">
        <v>1463539.0123736095</v>
      </c>
      <c r="U56" s="22">
        <v>60</v>
      </c>
      <c r="V56" s="22">
        <v>12</v>
      </c>
      <c r="W56" s="24"/>
      <c r="X56" s="24"/>
      <c r="Y56" s="22"/>
      <c r="Z56" s="22"/>
      <c r="AA56" s="25">
        <v>30</v>
      </c>
      <c r="AB56" s="43" t="s">
        <v>178</v>
      </c>
      <c r="AC56" s="25">
        <v>0.6</v>
      </c>
      <c r="AD56" s="37" t="s">
        <v>84</v>
      </c>
      <c r="AE56" s="44"/>
    </row>
    <row r="57" spans="1:32" ht="24.95" customHeight="1" x14ac:dyDescent="0.3">
      <c r="A57" s="47">
        <f>A9+A11+A13+A15+A19+A21+A24+A31+A34+A36</f>
        <v>38</v>
      </c>
      <c r="B57" s="83" t="s">
        <v>62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5"/>
      <c r="R57" s="47"/>
      <c r="S57" s="48">
        <f>S9+S11+S13+S15+S19+S21+S24+S31+S34+S36</f>
        <v>49.461000000000013</v>
      </c>
      <c r="T57" s="48">
        <f t="shared" ref="T57:AC57" si="1">T9+T11+T13+T15+T19+T21+T24+T31+T34+T36</f>
        <v>133081511.02791294</v>
      </c>
      <c r="U57" s="49">
        <f t="shared" si="1"/>
        <v>19373</v>
      </c>
      <c r="V57" s="49">
        <f t="shared" si="1"/>
        <v>4548</v>
      </c>
      <c r="W57" s="47"/>
      <c r="X57" s="47"/>
      <c r="Y57" s="49">
        <f t="shared" si="1"/>
        <v>31</v>
      </c>
      <c r="Z57" s="49">
        <f t="shared" si="1"/>
        <v>10</v>
      </c>
      <c r="AA57" s="48">
        <f t="shared" si="1"/>
        <v>1236.3</v>
      </c>
      <c r="AB57" s="47"/>
      <c r="AC57" s="48">
        <f t="shared" si="1"/>
        <v>20.2</v>
      </c>
      <c r="AD57" s="50"/>
      <c r="AE57" s="50"/>
      <c r="AF57" s="36"/>
    </row>
    <row r="58" spans="1:32" s="6" customForma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2"/>
      <c r="T58" s="2"/>
      <c r="U58" s="4"/>
      <c r="V58" s="4"/>
      <c r="W58" s="4"/>
      <c r="X58" s="4"/>
      <c r="Y58" s="4"/>
      <c r="Z58" s="4"/>
      <c r="AA58" s="2"/>
      <c r="AB58" s="3"/>
      <c r="AC58" s="2"/>
      <c r="AD58" s="26"/>
    </row>
    <row r="59" spans="1:32" s="6" customForma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2"/>
      <c r="T59" s="2"/>
      <c r="U59" s="4"/>
      <c r="V59" s="4"/>
      <c r="W59" s="4"/>
      <c r="X59" s="4"/>
      <c r="Y59" s="4"/>
      <c r="Z59" s="4"/>
      <c r="AA59" s="2"/>
      <c r="AB59" s="3"/>
      <c r="AC59" s="2"/>
      <c r="AD59" s="26"/>
    </row>
    <row r="60" spans="1:32" s="6" customForma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2"/>
      <c r="T60" s="2"/>
      <c r="U60" s="4"/>
      <c r="V60" s="4"/>
      <c r="W60" s="4"/>
      <c r="X60" s="4"/>
      <c r="Y60" s="4"/>
      <c r="Z60" s="4"/>
      <c r="AA60" s="2"/>
      <c r="AB60" s="3"/>
      <c r="AC60" s="2"/>
      <c r="AD60" s="26"/>
    </row>
    <row r="61" spans="1:32" s="6" customForma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2"/>
      <c r="T61" s="2"/>
      <c r="U61" s="4"/>
      <c r="V61" s="4"/>
      <c r="W61" s="4"/>
      <c r="X61" s="4"/>
      <c r="Y61" s="4"/>
      <c r="Z61" s="4"/>
      <c r="AA61" s="2"/>
      <c r="AB61" s="3"/>
      <c r="AC61" s="2"/>
      <c r="AD61" s="26"/>
    </row>
    <row r="62" spans="1:32" s="6" customForma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2"/>
      <c r="T62" s="2"/>
      <c r="U62" s="4"/>
      <c r="V62" s="4"/>
      <c r="W62" s="4"/>
      <c r="X62" s="4"/>
      <c r="Y62" s="4"/>
      <c r="Z62" s="4"/>
      <c r="AA62" s="2"/>
      <c r="AB62" s="3"/>
      <c r="AC62" s="2"/>
      <c r="AD62" s="26"/>
    </row>
    <row r="63" spans="1:32" s="6" customForma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2"/>
      <c r="T63" s="2"/>
      <c r="U63" s="4"/>
      <c r="V63" s="4"/>
      <c r="W63" s="4"/>
      <c r="X63" s="4"/>
      <c r="Y63" s="4"/>
      <c r="Z63" s="4"/>
      <c r="AA63" s="2"/>
      <c r="AB63" s="3"/>
      <c r="AC63" s="2"/>
      <c r="AD63" s="26"/>
    </row>
    <row r="64" spans="1:32" s="6" customForma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2"/>
      <c r="T64" s="2"/>
      <c r="U64" s="4"/>
      <c r="V64" s="4"/>
      <c r="W64" s="4"/>
      <c r="X64" s="4"/>
      <c r="Y64" s="4"/>
      <c r="Z64" s="4"/>
      <c r="AA64" s="2"/>
      <c r="AB64" s="3"/>
      <c r="AC64" s="2"/>
      <c r="AD64" s="26"/>
    </row>
    <row r="65" spans="1:30" s="6" customForma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2"/>
      <c r="T65" s="2"/>
      <c r="U65" s="4"/>
      <c r="V65" s="4"/>
      <c r="W65" s="4"/>
      <c r="X65" s="4"/>
      <c r="Y65" s="4"/>
      <c r="Z65" s="4"/>
      <c r="AA65" s="2"/>
      <c r="AB65" s="3"/>
      <c r="AC65" s="2"/>
      <c r="AD65" s="26"/>
    </row>
    <row r="66" spans="1:30" s="6" customForma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2"/>
      <c r="T66" s="2"/>
      <c r="U66" s="4"/>
      <c r="V66" s="4"/>
      <c r="W66" s="4"/>
      <c r="X66" s="4"/>
      <c r="Y66" s="4"/>
      <c r="Z66" s="4"/>
      <c r="AA66" s="2"/>
      <c r="AB66" s="3"/>
      <c r="AC66" s="2"/>
      <c r="AD66" s="26"/>
    </row>
    <row r="67" spans="1:30" s="6" customForma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2"/>
      <c r="T67" s="2"/>
      <c r="U67" s="4"/>
      <c r="V67" s="4"/>
      <c r="W67" s="4"/>
      <c r="X67" s="4"/>
      <c r="Y67" s="4"/>
      <c r="Z67" s="4"/>
      <c r="AA67" s="2"/>
      <c r="AB67" s="3"/>
      <c r="AC67" s="2"/>
      <c r="AD67" s="26"/>
    </row>
    <row r="68" spans="1:30" s="6" customForma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2"/>
      <c r="T68" s="2"/>
      <c r="U68" s="4"/>
      <c r="V68" s="4"/>
      <c r="W68" s="4"/>
      <c r="X68" s="4"/>
      <c r="Y68" s="4"/>
      <c r="Z68" s="4"/>
      <c r="AA68" s="2"/>
      <c r="AB68" s="3"/>
      <c r="AC68" s="2"/>
      <c r="AD68" s="26"/>
    </row>
    <row r="69" spans="1:30" s="6" customForma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2"/>
      <c r="T69" s="2"/>
      <c r="U69" s="4"/>
      <c r="V69" s="4"/>
      <c r="W69" s="4"/>
      <c r="X69" s="4"/>
      <c r="Y69" s="4"/>
      <c r="Z69" s="4"/>
      <c r="AA69" s="2"/>
      <c r="AB69" s="3"/>
      <c r="AC69" s="2"/>
      <c r="AD69" s="26"/>
    </row>
    <row r="70" spans="1:30" s="6" customForma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2"/>
      <c r="T70" s="2"/>
      <c r="U70" s="4"/>
      <c r="V70" s="4"/>
      <c r="W70" s="4"/>
      <c r="X70" s="4"/>
      <c r="Y70" s="4"/>
      <c r="Z70" s="4"/>
      <c r="AA70" s="2"/>
      <c r="AB70" s="3"/>
      <c r="AC70" s="2"/>
      <c r="AD70" s="26"/>
    </row>
    <row r="71" spans="1:30" s="6" customForma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2"/>
      <c r="T71" s="2"/>
      <c r="U71" s="4"/>
      <c r="V71" s="4"/>
      <c r="W71" s="4"/>
      <c r="X71" s="4"/>
      <c r="Y71" s="4"/>
      <c r="Z71" s="4"/>
      <c r="AA71" s="2"/>
      <c r="AB71" s="3"/>
      <c r="AC71" s="2"/>
      <c r="AD71" s="26"/>
    </row>
    <row r="72" spans="1:30" s="6" customForma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2"/>
      <c r="T72" s="2"/>
      <c r="U72" s="4"/>
      <c r="V72" s="4"/>
      <c r="W72" s="4"/>
      <c r="X72" s="4"/>
      <c r="Y72" s="4"/>
      <c r="Z72" s="4"/>
      <c r="AA72" s="2"/>
      <c r="AB72" s="3"/>
      <c r="AC72" s="2"/>
      <c r="AD72" s="26"/>
    </row>
    <row r="73" spans="1:30" s="6" customForma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2"/>
      <c r="T73" s="2"/>
      <c r="U73" s="4"/>
      <c r="V73" s="4"/>
      <c r="W73" s="4"/>
      <c r="X73" s="4"/>
      <c r="Y73" s="4"/>
      <c r="Z73" s="4"/>
      <c r="AA73" s="2"/>
      <c r="AB73" s="3"/>
      <c r="AC73" s="2"/>
      <c r="AD73" s="26"/>
    </row>
    <row r="74" spans="1:30" s="6" customForma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2"/>
      <c r="T74" s="2"/>
      <c r="U74" s="4"/>
      <c r="V74" s="4"/>
      <c r="W74" s="4"/>
      <c r="X74" s="4"/>
      <c r="Y74" s="4"/>
      <c r="Z74" s="4"/>
      <c r="AA74" s="2"/>
      <c r="AB74" s="3"/>
      <c r="AC74" s="2"/>
      <c r="AD74" s="26"/>
    </row>
    <row r="75" spans="1:30" s="6" customForma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2"/>
      <c r="T75" s="2"/>
      <c r="U75" s="4"/>
      <c r="V75" s="4"/>
      <c r="W75" s="4"/>
      <c r="X75" s="4"/>
      <c r="Y75" s="4"/>
      <c r="Z75" s="4"/>
      <c r="AA75" s="2"/>
      <c r="AB75" s="3"/>
      <c r="AC75" s="2"/>
      <c r="AD75" s="26"/>
    </row>
    <row r="76" spans="1:30" s="6" customForma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2"/>
      <c r="T76" s="2"/>
      <c r="U76" s="4"/>
      <c r="V76" s="4"/>
      <c r="W76" s="4"/>
      <c r="X76" s="4"/>
      <c r="Y76" s="4"/>
      <c r="Z76" s="4"/>
      <c r="AA76" s="2"/>
      <c r="AB76" s="3"/>
      <c r="AC76" s="2"/>
      <c r="AD76" s="26"/>
    </row>
    <row r="77" spans="1:30" s="6" customForma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2"/>
      <c r="T77" s="2"/>
      <c r="U77" s="4"/>
      <c r="V77" s="4"/>
      <c r="W77" s="4"/>
      <c r="X77" s="4"/>
      <c r="Y77" s="4"/>
      <c r="Z77" s="4"/>
      <c r="AA77" s="2"/>
      <c r="AB77" s="3"/>
      <c r="AC77" s="2"/>
      <c r="AD77" s="26"/>
    </row>
    <row r="78" spans="1:30" s="6" customForma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2"/>
      <c r="T78" s="2"/>
      <c r="U78" s="4"/>
      <c r="V78" s="4"/>
      <c r="W78" s="4"/>
      <c r="X78" s="4"/>
      <c r="Y78" s="4"/>
      <c r="Z78" s="4"/>
      <c r="AA78" s="2"/>
      <c r="AB78" s="3"/>
      <c r="AC78" s="2"/>
      <c r="AD78" s="26"/>
    </row>
    <row r="79" spans="1:30" s="6" customForma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2"/>
      <c r="T79" s="2"/>
      <c r="U79" s="4"/>
      <c r="V79" s="4"/>
      <c r="W79" s="4"/>
      <c r="X79" s="4"/>
      <c r="Y79" s="4"/>
      <c r="Z79" s="4"/>
      <c r="AA79" s="2"/>
      <c r="AB79" s="3"/>
      <c r="AC79" s="2"/>
      <c r="AD79" s="26"/>
    </row>
    <row r="80" spans="1:30" s="6" customForma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2"/>
      <c r="T80" s="2"/>
      <c r="U80" s="4"/>
      <c r="V80" s="4"/>
      <c r="W80" s="4"/>
      <c r="X80" s="4"/>
      <c r="Y80" s="4"/>
      <c r="Z80" s="4"/>
      <c r="AA80" s="2"/>
      <c r="AB80" s="3"/>
      <c r="AC80" s="2"/>
      <c r="AD80" s="26"/>
    </row>
    <row r="81" spans="1:30" s="6" customForma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2"/>
      <c r="T81" s="2"/>
      <c r="U81" s="4"/>
      <c r="V81" s="4"/>
      <c r="W81" s="4"/>
      <c r="X81" s="4"/>
      <c r="Y81" s="4"/>
      <c r="Z81" s="4"/>
      <c r="AA81" s="2"/>
      <c r="AB81" s="3"/>
      <c r="AC81" s="2"/>
      <c r="AD81" s="26"/>
    </row>
    <row r="82" spans="1:30" s="6" customForma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2"/>
      <c r="T82" s="2"/>
      <c r="U82" s="4"/>
      <c r="V82" s="4"/>
      <c r="W82" s="4"/>
      <c r="X82" s="4"/>
      <c r="Y82" s="4"/>
      <c r="Z82" s="4"/>
      <c r="AA82" s="2"/>
      <c r="AB82" s="3"/>
      <c r="AC82" s="2"/>
      <c r="AD82" s="26"/>
    </row>
    <row r="83" spans="1:30" s="6" customForma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2"/>
      <c r="T83" s="2"/>
      <c r="U83" s="4"/>
      <c r="V83" s="4"/>
      <c r="W83" s="4"/>
      <c r="X83" s="4"/>
      <c r="Y83" s="4"/>
      <c r="Z83" s="4"/>
      <c r="AA83" s="2"/>
      <c r="AB83" s="3"/>
      <c r="AC83" s="2"/>
      <c r="AD83" s="26"/>
    </row>
    <row r="84" spans="1:30" s="6" customForma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2"/>
      <c r="T84" s="2"/>
      <c r="U84" s="4"/>
      <c r="V84" s="4"/>
      <c r="W84" s="4"/>
      <c r="X84" s="4"/>
      <c r="Y84" s="4"/>
      <c r="Z84" s="4"/>
      <c r="AA84" s="2"/>
      <c r="AB84" s="3"/>
      <c r="AC84" s="2"/>
      <c r="AD84" s="26"/>
    </row>
    <row r="85" spans="1:30" s="6" customForma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2"/>
      <c r="T85" s="2"/>
      <c r="U85" s="4"/>
      <c r="V85" s="4"/>
      <c r="W85" s="4"/>
      <c r="X85" s="4"/>
      <c r="Y85" s="4"/>
      <c r="Z85" s="4"/>
      <c r="AA85" s="2"/>
      <c r="AB85" s="3"/>
      <c r="AC85" s="2"/>
      <c r="AD85" s="26"/>
    </row>
    <row r="86" spans="1:30" s="6" customForma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2"/>
      <c r="T86" s="2"/>
      <c r="U86" s="4"/>
      <c r="V86" s="4"/>
      <c r="W86" s="4"/>
      <c r="X86" s="4"/>
      <c r="Y86" s="4"/>
      <c r="Z86" s="4"/>
      <c r="AA86" s="2"/>
      <c r="AB86" s="3"/>
      <c r="AC86" s="2"/>
      <c r="AD86" s="26"/>
    </row>
    <row r="87" spans="1:30" s="6" customForma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2"/>
      <c r="T87" s="2"/>
      <c r="U87" s="4"/>
      <c r="V87" s="4"/>
      <c r="W87" s="4"/>
      <c r="X87" s="4"/>
      <c r="Y87" s="4"/>
      <c r="Z87" s="4"/>
      <c r="AA87" s="2"/>
      <c r="AB87" s="3"/>
      <c r="AC87" s="2"/>
      <c r="AD87" s="26"/>
    </row>
    <row r="88" spans="1:30" s="6" customForma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2"/>
      <c r="T88" s="2"/>
      <c r="U88" s="4"/>
      <c r="V88" s="4"/>
      <c r="W88" s="4"/>
      <c r="X88" s="4"/>
      <c r="Y88" s="4"/>
      <c r="Z88" s="4"/>
      <c r="AA88" s="2"/>
      <c r="AB88" s="3"/>
      <c r="AC88" s="2"/>
      <c r="AD88" s="26"/>
    </row>
    <row r="89" spans="1:30" s="6" customForma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2"/>
      <c r="T89" s="2"/>
      <c r="U89" s="4"/>
      <c r="V89" s="4"/>
      <c r="W89" s="4"/>
      <c r="X89" s="4"/>
      <c r="Y89" s="4"/>
      <c r="Z89" s="4"/>
      <c r="AA89" s="2"/>
      <c r="AB89" s="3"/>
      <c r="AC89" s="2"/>
      <c r="AD89" s="26"/>
    </row>
    <row r="90" spans="1:30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2"/>
      <c r="T90" s="2"/>
      <c r="U90" s="4"/>
      <c r="V90" s="4"/>
      <c r="W90" s="4"/>
      <c r="X90" s="4"/>
      <c r="Y90" s="4"/>
      <c r="Z90" s="4"/>
      <c r="AA90" s="2"/>
      <c r="AB90" s="3"/>
      <c r="AC90" s="2"/>
      <c r="AD90" s="26"/>
    </row>
    <row r="91" spans="1:30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2"/>
      <c r="T91" s="2"/>
      <c r="U91" s="4"/>
      <c r="V91" s="4"/>
      <c r="W91" s="4"/>
      <c r="X91" s="4"/>
      <c r="Y91" s="4"/>
      <c r="Z91" s="4"/>
      <c r="AA91" s="2"/>
      <c r="AB91" s="3"/>
      <c r="AC91" s="2"/>
      <c r="AD91" s="26"/>
    </row>
    <row r="92" spans="1:30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2"/>
      <c r="T92" s="2"/>
      <c r="U92" s="4"/>
      <c r="V92" s="4"/>
      <c r="W92" s="4"/>
      <c r="X92" s="4"/>
      <c r="Y92" s="4"/>
      <c r="Z92" s="4"/>
      <c r="AA92" s="2"/>
      <c r="AB92" s="3"/>
      <c r="AC92" s="2"/>
      <c r="AD92" s="26"/>
    </row>
    <row r="93" spans="1:30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2"/>
      <c r="T93" s="2"/>
      <c r="U93" s="4"/>
      <c r="V93" s="4"/>
      <c r="W93" s="4"/>
      <c r="X93" s="4"/>
      <c r="Y93" s="4"/>
      <c r="Z93" s="4"/>
      <c r="AA93" s="2"/>
      <c r="AB93" s="3"/>
      <c r="AC93" s="2"/>
      <c r="AD93" s="26"/>
    </row>
    <row r="94" spans="1:30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2"/>
      <c r="T94" s="2"/>
      <c r="U94" s="4"/>
      <c r="V94" s="4"/>
      <c r="W94" s="4"/>
      <c r="X94" s="4"/>
      <c r="Y94" s="4"/>
      <c r="Z94" s="4"/>
      <c r="AA94" s="2"/>
      <c r="AB94" s="3"/>
      <c r="AC94" s="2"/>
      <c r="AD94" s="26"/>
    </row>
    <row r="95" spans="1:30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2"/>
      <c r="T95" s="2"/>
      <c r="U95" s="4"/>
      <c r="V95" s="4"/>
      <c r="W95" s="4"/>
      <c r="X95" s="4"/>
      <c r="Y95" s="4"/>
      <c r="Z95" s="4"/>
      <c r="AA95" s="2"/>
      <c r="AB95" s="3"/>
      <c r="AC95" s="2"/>
      <c r="AD95" s="26"/>
    </row>
    <row r="96" spans="1:30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2"/>
      <c r="T96" s="2"/>
      <c r="U96" s="4"/>
      <c r="V96" s="4"/>
      <c r="W96" s="4"/>
      <c r="X96" s="4"/>
      <c r="Y96" s="4"/>
      <c r="Z96" s="4"/>
      <c r="AA96" s="2"/>
      <c r="AB96" s="3"/>
      <c r="AC96" s="2"/>
      <c r="AD96" s="26"/>
    </row>
    <row r="97" spans="1:30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2"/>
      <c r="T97" s="2"/>
      <c r="U97" s="4"/>
      <c r="V97" s="4"/>
      <c r="W97" s="4"/>
      <c r="X97" s="4"/>
      <c r="Y97" s="4"/>
      <c r="Z97" s="4"/>
      <c r="AA97" s="2"/>
      <c r="AB97" s="3"/>
      <c r="AC97" s="2"/>
      <c r="AD97" s="26"/>
    </row>
    <row r="98" spans="1:30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2"/>
      <c r="T98" s="2"/>
      <c r="U98" s="4"/>
      <c r="V98" s="4"/>
      <c r="W98" s="4"/>
      <c r="X98" s="4"/>
      <c r="Y98" s="4"/>
      <c r="Z98" s="4"/>
      <c r="AA98" s="2"/>
      <c r="AB98" s="3"/>
      <c r="AC98" s="2"/>
      <c r="AD98" s="26"/>
    </row>
    <row r="99" spans="1:30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2"/>
      <c r="T99" s="2"/>
      <c r="U99" s="4"/>
      <c r="V99" s="4"/>
      <c r="W99" s="4"/>
      <c r="X99" s="4"/>
      <c r="Y99" s="4"/>
      <c r="Z99" s="4"/>
      <c r="AA99" s="2"/>
      <c r="AB99" s="3"/>
      <c r="AC99" s="2"/>
      <c r="AD99" s="26"/>
    </row>
    <row r="100" spans="1:30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2"/>
      <c r="T100" s="2"/>
      <c r="U100" s="4"/>
      <c r="V100" s="4"/>
      <c r="W100" s="4"/>
      <c r="X100" s="4"/>
      <c r="Y100" s="4"/>
      <c r="Z100" s="4"/>
      <c r="AA100" s="2"/>
      <c r="AB100" s="3"/>
      <c r="AC100" s="2"/>
      <c r="AD100" s="26"/>
    </row>
    <row r="101" spans="1:30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2"/>
      <c r="T101" s="2"/>
      <c r="U101" s="4"/>
      <c r="V101" s="4"/>
      <c r="W101" s="4"/>
      <c r="X101" s="4"/>
      <c r="Y101" s="4"/>
      <c r="Z101" s="4"/>
      <c r="AA101" s="2"/>
      <c r="AB101" s="3"/>
      <c r="AC101" s="2"/>
      <c r="AD101" s="26"/>
    </row>
    <row r="102" spans="1:30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2"/>
      <c r="T102" s="2"/>
      <c r="U102" s="4"/>
      <c r="V102" s="4"/>
      <c r="W102" s="4"/>
      <c r="X102" s="4"/>
      <c r="Y102" s="4"/>
      <c r="Z102" s="4"/>
      <c r="AA102" s="2"/>
      <c r="AB102" s="3"/>
      <c r="AC102" s="2"/>
      <c r="AD102" s="26"/>
    </row>
    <row r="103" spans="1:30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2"/>
      <c r="T103" s="2"/>
      <c r="U103" s="4"/>
      <c r="V103" s="4"/>
      <c r="W103" s="4"/>
      <c r="X103" s="4"/>
      <c r="Y103" s="4"/>
      <c r="Z103" s="4"/>
      <c r="AA103" s="2"/>
      <c r="AB103" s="3"/>
      <c r="AC103" s="2"/>
      <c r="AD103" s="26"/>
    </row>
    <row r="104" spans="1:30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2"/>
      <c r="T104" s="2"/>
      <c r="U104" s="4"/>
      <c r="V104" s="4"/>
      <c r="W104" s="4"/>
      <c r="X104" s="4"/>
      <c r="Y104" s="4"/>
      <c r="Z104" s="4"/>
      <c r="AA104" s="2"/>
      <c r="AB104" s="3"/>
      <c r="AC104" s="2"/>
      <c r="AD104" s="26"/>
    </row>
    <row r="105" spans="1:30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2"/>
      <c r="T105" s="2"/>
      <c r="U105" s="4"/>
      <c r="V105" s="4"/>
      <c r="W105" s="4"/>
      <c r="X105" s="4"/>
      <c r="Y105" s="4"/>
      <c r="Z105" s="4"/>
      <c r="AA105" s="2"/>
      <c r="AB105" s="3"/>
      <c r="AC105" s="2"/>
      <c r="AD105" s="26"/>
    </row>
    <row r="106" spans="1:30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2"/>
      <c r="T106" s="2"/>
      <c r="U106" s="4"/>
      <c r="V106" s="4"/>
      <c r="W106" s="4"/>
      <c r="X106" s="4"/>
      <c r="Y106" s="4"/>
      <c r="Z106" s="4"/>
      <c r="AA106" s="2"/>
      <c r="AB106" s="3"/>
      <c r="AC106" s="2"/>
      <c r="AD106" s="26"/>
    </row>
    <row r="107" spans="1:30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2"/>
      <c r="T107" s="2"/>
      <c r="U107" s="4"/>
      <c r="V107" s="4"/>
      <c r="W107" s="4"/>
      <c r="X107" s="4"/>
      <c r="Y107" s="4"/>
      <c r="Z107" s="4"/>
      <c r="AA107" s="2"/>
      <c r="AB107" s="3"/>
      <c r="AC107" s="2"/>
      <c r="AD107" s="26"/>
    </row>
    <row r="108" spans="1:30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2"/>
      <c r="T108" s="2"/>
      <c r="U108" s="4"/>
      <c r="V108" s="4"/>
      <c r="W108" s="4"/>
      <c r="X108" s="4"/>
      <c r="Y108" s="4"/>
      <c r="Z108" s="4"/>
      <c r="AA108" s="2"/>
      <c r="AB108" s="3"/>
      <c r="AC108" s="2"/>
      <c r="AD108" s="26"/>
    </row>
    <row r="109" spans="1:30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2"/>
      <c r="T109" s="2"/>
      <c r="U109" s="4"/>
      <c r="V109" s="4"/>
      <c r="W109" s="4"/>
      <c r="X109" s="4"/>
      <c r="Y109" s="4"/>
      <c r="Z109" s="4"/>
      <c r="AA109" s="2"/>
      <c r="AB109" s="3"/>
      <c r="AC109" s="2"/>
      <c r="AD109" s="26"/>
    </row>
    <row r="110" spans="1:30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2"/>
      <c r="T110" s="2"/>
      <c r="U110" s="4"/>
      <c r="V110" s="4"/>
      <c r="W110" s="4"/>
      <c r="X110" s="4"/>
      <c r="Y110" s="4"/>
      <c r="Z110" s="4"/>
      <c r="AA110" s="2"/>
      <c r="AB110" s="3"/>
      <c r="AC110" s="2"/>
      <c r="AD110" s="26"/>
    </row>
    <row r="111" spans="1:30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2"/>
      <c r="T111" s="2"/>
      <c r="U111" s="4"/>
      <c r="V111" s="4"/>
      <c r="W111" s="4"/>
      <c r="X111" s="4"/>
      <c r="Y111" s="4"/>
      <c r="Z111" s="4"/>
      <c r="AA111" s="2"/>
      <c r="AB111" s="3"/>
      <c r="AC111" s="2"/>
      <c r="AD111" s="26"/>
    </row>
    <row r="112" spans="1:30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2"/>
      <c r="T112" s="2"/>
      <c r="U112" s="4"/>
      <c r="V112" s="4"/>
      <c r="W112" s="4"/>
      <c r="X112" s="4"/>
      <c r="Y112" s="4"/>
      <c r="Z112" s="4"/>
      <c r="AA112" s="2"/>
      <c r="AB112" s="3"/>
      <c r="AC112" s="2"/>
      <c r="AD112" s="26"/>
    </row>
    <row r="113" spans="1:30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2"/>
      <c r="T113" s="2"/>
      <c r="U113" s="4"/>
      <c r="V113" s="4"/>
      <c r="W113" s="4"/>
      <c r="X113" s="4"/>
      <c r="Y113" s="4"/>
      <c r="Z113" s="4"/>
      <c r="AA113" s="2"/>
      <c r="AB113" s="3"/>
      <c r="AC113" s="2"/>
      <c r="AD113" s="26"/>
    </row>
    <row r="114" spans="1:30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2"/>
      <c r="T114" s="2"/>
      <c r="U114" s="4"/>
      <c r="V114" s="4"/>
      <c r="W114" s="4"/>
      <c r="X114" s="4"/>
      <c r="Y114" s="4"/>
      <c r="Z114" s="4"/>
      <c r="AA114" s="2"/>
      <c r="AB114" s="3"/>
      <c r="AC114" s="2"/>
      <c r="AD114" s="26"/>
    </row>
    <row r="115" spans="1:30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2"/>
      <c r="T115" s="2"/>
      <c r="U115" s="4"/>
      <c r="V115" s="4"/>
      <c r="W115" s="4"/>
      <c r="X115" s="4"/>
      <c r="Y115" s="4"/>
      <c r="Z115" s="4"/>
      <c r="AA115" s="2"/>
      <c r="AB115" s="3"/>
      <c r="AC115" s="2"/>
      <c r="AD115" s="26"/>
    </row>
    <row r="116" spans="1:30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2"/>
      <c r="T116" s="2"/>
      <c r="U116" s="4"/>
      <c r="V116" s="4"/>
      <c r="W116" s="4"/>
      <c r="X116" s="4"/>
      <c r="Y116" s="4"/>
      <c r="Z116" s="4"/>
      <c r="AA116" s="2"/>
      <c r="AB116" s="3"/>
      <c r="AC116" s="2"/>
      <c r="AD116" s="26"/>
    </row>
    <row r="117" spans="1:30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2"/>
      <c r="T117" s="2"/>
      <c r="U117" s="4"/>
      <c r="V117" s="4"/>
      <c r="W117" s="4"/>
      <c r="X117" s="4"/>
      <c r="Y117" s="4"/>
      <c r="Z117" s="4"/>
      <c r="AA117" s="2"/>
      <c r="AB117" s="3"/>
      <c r="AC117" s="2"/>
      <c r="AD117" s="26"/>
    </row>
    <row r="118" spans="1:30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2"/>
      <c r="T118" s="2"/>
      <c r="U118" s="4"/>
      <c r="V118" s="4"/>
      <c r="W118" s="4"/>
      <c r="X118" s="4"/>
      <c r="Y118" s="4"/>
      <c r="Z118" s="4"/>
      <c r="AA118" s="2"/>
      <c r="AB118" s="3"/>
      <c r="AC118" s="2"/>
      <c r="AD118" s="26"/>
    </row>
    <row r="119" spans="1:30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2"/>
      <c r="T119" s="2"/>
      <c r="U119" s="4"/>
      <c r="V119" s="4"/>
      <c r="W119" s="4"/>
      <c r="X119" s="4"/>
      <c r="Y119" s="4"/>
      <c r="Z119" s="4"/>
      <c r="AA119" s="2"/>
      <c r="AB119" s="3"/>
      <c r="AC119" s="2"/>
      <c r="AD119" s="26"/>
    </row>
    <row r="120" spans="1:30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2"/>
      <c r="T120" s="2"/>
      <c r="U120" s="4"/>
      <c r="V120" s="4"/>
      <c r="W120" s="4"/>
      <c r="X120" s="4"/>
      <c r="Y120" s="4"/>
      <c r="Z120" s="4"/>
      <c r="AA120" s="2"/>
      <c r="AB120" s="3"/>
      <c r="AC120" s="2"/>
      <c r="AD120" s="26"/>
    </row>
    <row r="121" spans="1:30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2"/>
      <c r="T121" s="2"/>
      <c r="U121" s="4"/>
      <c r="V121" s="4"/>
      <c r="W121" s="4"/>
      <c r="X121" s="4"/>
      <c r="Y121" s="4"/>
      <c r="Z121" s="4"/>
      <c r="AA121" s="2"/>
      <c r="AB121" s="3"/>
      <c r="AC121" s="2"/>
      <c r="AD121" s="26"/>
    </row>
    <row r="122" spans="1:30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2"/>
      <c r="T122" s="2"/>
      <c r="U122" s="4"/>
      <c r="V122" s="4"/>
      <c r="W122" s="4"/>
      <c r="X122" s="4"/>
      <c r="Y122" s="4"/>
      <c r="Z122" s="4"/>
      <c r="AA122" s="2"/>
      <c r="AB122" s="3"/>
      <c r="AC122" s="2"/>
      <c r="AD122" s="26"/>
    </row>
    <row r="123" spans="1:30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2"/>
      <c r="T123" s="2"/>
      <c r="U123" s="4"/>
      <c r="V123" s="4"/>
      <c r="W123" s="4"/>
      <c r="X123" s="4"/>
      <c r="Y123" s="4"/>
      <c r="Z123" s="4"/>
      <c r="AA123" s="2"/>
      <c r="AB123" s="3"/>
      <c r="AC123" s="2"/>
      <c r="AD123" s="26"/>
    </row>
    <row r="124" spans="1:30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2"/>
      <c r="T124" s="2"/>
      <c r="U124" s="4"/>
      <c r="V124" s="4"/>
      <c r="W124" s="4"/>
      <c r="X124" s="4"/>
      <c r="Y124" s="4"/>
      <c r="Z124" s="4"/>
      <c r="AA124" s="2"/>
      <c r="AB124" s="3"/>
      <c r="AC124" s="2"/>
      <c r="AD124" s="26"/>
    </row>
    <row r="125" spans="1:30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2"/>
      <c r="T125" s="2"/>
      <c r="U125" s="4"/>
      <c r="V125" s="4"/>
      <c r="W125" s="4"/>
      <c r="X125" s="4"/>
      <c r="Y125" s="4"/>
      <c r="Z125" s="4"/>
      <c r="AA125" s="2"/>
      <c r="AB125" s="3"/>
      <c r="AC125" s="2"/>
      <c r="AD125" s="26"/>
    </row>
    <row r="126" spans="1:30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2"/>
      <c r="T126" s="2"/>
      <c r="U126" s="4"/>
      <c r="V126" s="4"/>
      <c r="W126" s="4"/>
      <c r="X126" s="4"/>
      <c r="Y126" s="4"/>
      <c r="Z126" s="4"/>
      <c r="AA126" s="2"/>
      <c r="AB126" s="3"/>
      <c r="AC126" s="2"/>
      <c r="AD126" s="26"/>
    </row>
    <row r="127" spans="1:30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2"/>
      <c r="T127" s="2"/>
      <c r="U127" s="4"/>
      <c r="V127" s="4"/>
      <c r="W127" s="4"/>
      <c r="X127" s="4"/>
      <c r="Y127" s="4"/>
      <c r="Z127" s="4"/>
      <c r="AA127" s="2"/>
      <c r="AB127" s="3"/>
      <c r="AC127" s="2"/>
      <c r="AD127" s="26"/>
    </row>
    <row r="128" spans="1:30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2"/>
      <c r="T128" s="2"/>
      <c r="U128" s="4"/>
      <c r="V128" s="4"/>
      <c r="W128" s="4"/>
      <c r="X128" s="4"/>
      <c r="Y128" s="4"/>
      <c r="Z128" s="4"/>
      <c r="AA128" s="2"/>
      <c r="AB128" s="3"/>
      <c r="AC128" s="2"/>
      <c r="AD128" s="26"/>
    </row>
    <row r="129" spans="1:30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2"/>
      <c r="T129" s="2"/>
      <c r="U129" s="4"/>
      <c r="V129" s="4"/>
      <c r="W129" s="4"/>
      <c r="X129" s="4"/>
      <c r="Y129" s="4"/>
      <c r="Z129" s="4"/>
      <c r="AA129" s="2"/>
      <c r="AB129" s="3"/>
      <c r="AC129" s="2"/>
      <c r="AD129" s="26"/>
    </row>
    <row r="130" spans="1:30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2"/>
      <c r="T130" s="2"/>
      <c r="U130" s="4"/>
      <c r="V130" s="4"/>
      <c r="W130" s="4"/>
      <c r="X130" s="4"/>
      <c r="Y130" s="4"/>
      <c r="Z130" s="4"/>
      <c r="AA130" s="2"/>
      <c r="AB130" s="3"/>
      <c r="AC130" s="2"/>
      <c r="AD130" s="26"/>
    </row>
    <row r="131" spans="1:30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2"/>
      <c r="T131" s="2"/>
      <c r="U131" s="4"/>
      <c r="V131" s="4"/>
      <c r="W131" s="4"/>
      <c r="X131" s="4"/>
      <c r="Y131" s="4"/>
      <c r="Z131" s="4"/>
      <c r="AA131" s="2"/>
      <c r="AB131" s="3"/>
      <c r="AC131" s="2"/>
      <c r="AD131" s="26"/>
    </row>
    <row r="132" spans="1:30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2"/>
      <c r="T132" s="2"/>
      <c r="U132" s="4"/>
      <c r="V132" s="4"/>
      <c r="W132" s="4"/>
      <c r="X132" s="4"/>
      <c r="Y132" s="4"/>
      <c r="Z132" s="4"/>
      <c r="AA132" s="2"/>
      <c r="AB132" s="3"/>
      <c r="AC132" s="2"/>
      <c r="AD132" s="26"/>
    </row>
    <row r="133" spans="1:30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2"/>
      <c r="T133" s="2"/>
      <c r="U133" s="4"/>
      <c r="V133" s="4"/>
      <c r="W133" s="4"/>
      <c r="X133" s="4"/>
      <c r="Y133" s="4"/>
      <c r="Z133" s="4"/>
      <c r="AA133" s="2"/>
      <c r="AB133" s="3"/>
      <c r="AC133" s="2"/>
      <c r="AD133" s="26"/>
    </row>
    <row r="134" spans="1:30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2"/>
      <c r="T134" s="2"/>
      <c r="U134" s="4"/>
      <c r="V134" s="4"/>
      <c r="W134" s="4"/>
      <c r="X134" s="4"/>
      <c r="Y134" s="4"/>
      <c r="Z134" s="4"/>
      <c r="AA134" s="2"/>
      <c r="AB134" s="3"/>
      <c r="AC134" s="2"/>
      <c r="AD134" s="26"/>
    </row>
    <row r="135" spans="1:30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2"/>
      <c r="T135" s="2"/>
      <c r="U135" s="4"/>
      <c r="V135" s="4"/>
      <c r="W135" s="4"/>
      <c r="X135" s="4"/>
      <c r="Y135" s="4"/>
      <c r="Z135" s="4"/>
      <c r="AA135" s="2"/>
      <c r="AB135" s="3"/>
      <c r="AC135" s="2"/>
      <c r="AD135" s="26"/>
    </row>
    <row r="136" spans="1:30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2"/>
      <c r="T136" s="2"/>
      <c r="U136" s="4"/>
      <c r="V136" s="4"/>
      <c r="W136" s="4"/>
      <c r="X136" s="4"/>
      <c r="Y136" s="4"/>
      <c r="Z136" s="4"/>
      <c r="AA136" s="2"/>
      <c r="AB136" s="3"/>
      <c r="AC136" s="2"/>
      <c r="AD136" s="26"/>
    </row>
    <row r="137" spans="1:30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2"/>
      <c r="T137" s="2"/>
      <c r="U137" s="4"/>
      <c r="V137" s="4"/>
      <c r="W137" s="4"/>
      <c r="X137" s="4"/>
      <c r="Y137" s="4"/>
      <c r="Z137" s="4"/>
      <c r="AA137" s="2"/>
      <c r="AB137" s="3"/>
      <c r="AC137" s="2"/>
      <c r="AD137" s="26"/>
    </row>
    <row r="138" spans="1:30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2"/>
      <c r="T138" s="2"/>
      <c r="U138" s="4"/>
      <c r="V138" s="4"/>
      <c r="W138" s="4"/>
      <c r="X138" s="4"/>
      <c r="Y138" s="4"/>
      <c r="Z138" s="4"/>
      <c r="AA138" s="2"/>
      <c r="AB138" s="3"/>
      <c r="AC138" s="2"/>
      <c r="AD138" s="26"/>
    </row>
    <row r="139" spans="1:30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2"/>
      <c r="T139" s="2"/>
      <c r="U139" s="4"/>
      <c r="V139" s="4"/>
      <c r="W139" s="4"/>
      <c r="X139" s="4"/>
      <c r="Y139" s="4"/>
      <c r="Z139" s="4"/>
      <c r="AA139" s="2"/>
      <c r="AB139" s="3"/>
      <c r="AC139" s="2"/>
      <c r="AD139" s="26"/>
    </row>
    <row r="140" spans="1:30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2"/>
      <c r="T140" s="2"/>
      <c r="U140" s="4"/>
      <c r="V140" s="4"/>
      <c r="W140" s="4"/>
      <c r="X140" s="4"/>
      <c r="Y140" s="4"/>
      <c r="Z140" s="4"/>
      <c r="AA140" s="2"/>
      <c r="AB140" s="3"/>
      <c r="AC140" s="2"/>
      <c r="AD140" s="26"/>
    </row>
    <row r="141" spans="1:30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2"/>
      <c r="T141" s="2"/>
      <c r="U141" s="4"/>
      <c r="V141" s="4"/>
      <c r="W141" s="4"/>
      <c r="X141" s="4"/>
      <c r="Y141" s="4"/>
      <c r="Z141" s="4"/>
      <c r="AA141" s="2"/>
      <c r="AB141" s="3"/>
      <c r="AC141" s="2"/>
      <c r="AD141" s="26"/>
    </row>
    <row r="142" spans="1:30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2"/>
      <c r="T142" s="2"/>
      <c r="U142" s="4"/>
      <c r="V142" s="4"/>
      <c r="W142" s="4"/>
      <c r="X142" s="4"/>
      <c r="Y142" s="4"/>
      <c r="Z142" s="4"/>
      <c r="AA142" s="2"/>
      <c r="AB142" s="3"/>
      <c r="AC142" s="2"/>
      <c r="AD142" s="26"/>
    </row>
    <row r="143" spans="1:30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2"/>
      <c r="T143" s="2"/>
      <c r="U143" s="4"/>
      <c r="V143" s="4"/>
      <c r="W143" s="4"/>
      <c r="X143" s="4"/>
      <c r="Y143" s="4"/>
      <c r="Z143" s="4"/>
      <c r="AA143" s="2"/>
      <c r="AB143" s="3"/>
      <c r="AC143" s="2"/>
      <c r="AD143" s="26"/>
    </row>
    <row r="144" spans="1:30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2"/>
      <c r="T144" s="2"/>
      <c r="U144" s="4"/>
      <c r="V144" s="4"/>
      <c r="W144" s="4"/>
      <c r="X144" s="4"/>
      <c r="Y144" s="4"/>
      <c r="Z144" s="4"/>
      <c r="AA144" s="2"/>
      <c r="AB144" s="3"/>
      <c r="AC144" s="2"/>
      <c r="AD144" s="26"/>
    </row>
    <row r="145" spans="1:30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2"/>
      <c r="T145" s="2"/>
      <c r="U145" s="4"/>
      <c r="V145" s="4"/>
      <c r="W145" s="4"/>
      <c r="X145" s="4"/>
      <c r="Y145" s="4"/>
      <c r="Z145" s="4"/>
      <c r="AA145" s="2"/>
      <c r="AB145" s="3"/>
      <c r="AC145" s="2"/>
      <c r="AD145" s="26"/>
    </row>
    <row r="146" spans="1:30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2"/>
      <c r="T146" s="2"/>
      <c r="U146" s="4"/>
      <c r="V146" s="4"/>
      <c r="W146" s="4"/>
      <c r="X146" s="4"/>
      <c r="Y146" s="4"/>
      <c r="Z146" s="4"/>
      <c r="AA146" s="2"/>
      <c r="AB146" s="3"/>
      <c r="AC146" s="2"/>
      <c r="AD146" s="26"/>
    </row>
    <row r="147" spans="1:30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2"/>
      <c r="T147" s="2"/>
      <c r="U147" s="4"/>
      <c r="V147" s="4"/>
      <c r="W147" s="4"/>
      <c r="X147" s="4"/>
      <c r="Y147" s="4"/>
      <c r="Z147" s="4"/>
      <c r="AA147" s="2"/>
      <c r="AB147" s="3"/>
      <c r="AC147" s="2"/>
      <c r="AD147" s="26"/>
    </row>
    <row r="148" spans="1:30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2"/>
      <c r="T148" s="2"/>
      <c r="U148" s="4"/>
      <c r="V148" s="4"/>
      <c r="W148" s="4"/>
      <c r="X148" s="4"/>
      <c r="Y148" s="4"/>
      <c r="Z148" s="4"/>
      <c r="AA148" s="2"/>
      <c r="AB148" s="3"/>
      <c r="AC148" s="2"/>
      <c r="AD148" s="26"/>
    </row>
    <row r="149" spans="1:30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2"/>
      <c r="T149" s="2"/>
      <c r="U149" s="4"/>
      <c r="V149" s="4"/>
      <c r="W149" s="4"/>
      <c r="X149" s="4"/>
      <c r="Y149" s="4"/>
      <c r="Z149" s="4"/>
      <c r="AA149" s="2"/>
      <c r="AB149" s="3"/>
      <c r="AC149" s="2"/>
      <c r="AD149" s="26"/>
    </row>
    <row r="150" spans="1:30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2"/>
      <c r="T150" s="2"/>
      <c r="U150" s="4"/>
      <c r="V150" s="4"/>
      <c r="W150" s="4"/>
      <c r="X150" s="4"/>
      <c r="Y150" s="4"/>
      <c r="Z150" s="4"/>
      <c r="AA150" s="2"/>
      <c r="AB150" s="3"/>
      <c r="AC150" s="2"/>
      <c r="AD150" s="26"/>
    </row>
    <row r="151" spans="1:30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2"/>
      <c r="T151" s="2"/>
      <c r="U151" s="4"/>
      <c r="V151" s="4"/>
      <c r="W151" s="4"/>
      <c r="X151" s="4"/>
      <c r="Y151" s="4"/>
      <c r="Z151" s="4"/>
      <c r="AA151" s="2"/>
      <c r="AB151" s="3"/>
      <c r="AC151" s="2"/>
      <c r="AD151" s="26"/>
    </row>
    <row r="152" spans="1:30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2"/>
      <c r="T152" s="2"/>
      <c r="U152" s="4"/>
      <c r="V152" s="4"/>
      <c r="W152" s="4"/>
      <c r="X152" s="4"/>
      <c r="Y152" s="4"/>
      <c r="Z152" s="4"/>
      <c r="AA152" s="2"/>
      <c r="AB152" s="3"/>
      <c r="AC152" s="2"/>
      <c r="AD152" s="26"/>
    </row>
    <row r="153" spans="1:30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2"/>
      <c r="T153" s="2"/>
      <c r="U153" s="4"/>
      <c r="V153" s="4"/>
      <c r="W153" s="4"/>
      <c r="X153" s="4"/>
      <c r="Y153" s="4"/>
      <c r="Z153" s="4"/>
      <c r="AA153" s="2"/>
      <c r="AB153" s="3"/>
      <c r="AC153" s="2"/>
      <c r="AD153" s="26"/>
    </row>
    <row r="154" spans="1:30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2"/>
      <c r="T154" s="2"/>
      <c r="U154" s="4"/>
      <c r="V154" s="4"/>
      <c r="W154" s="4"/>
      <c r="X154" s="4"/>
      <c r="Y154" s="4"/>
      <c r="Z154" s="4"/>
      <c r="AA154" s="2"/>
      <c r="AB154" s="3"/>
      <c r="AC154" s="2"/>
      <c r="AD154" s="26"/>
    </row>
    <row r="155" spans="1:30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2"/>
      <c r="T155" s="2"/>
      <c r="U155" s="4"/>
      <c r="V155" s="4"/>
      <c r="W155" s="4"/>
      <c r="X155" s="4"/>
      <c r="Y155" s="4"/>
      <c r="Z155" s="4"/>
      <c r="AA155" s="2"/>
      <c r="AB155" s="3"/>
      <c r="AC155" s="2"/>
      <c r="AD155" s="26"/>
    </row>
    <row r="156" spans="1:30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2"/>
      <c r="T156" s="2"/>
      <c r="U156" s="4"/>
      <c r="V156" s="4"/>
      <c r="W156" s="4"/>
      <c r="X156" s="4"/>
      <c r="Y156" s="4"/>
      <c r="Z156" s="4"/>
      <c r="AA156" s="2"/>
      <c r="AB156" s="3"/>
      <c r="AC156" s="2"/>
      <c r="AD156" s="26"/>
    </row>
    <row r="157" spans="1:30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2"/>
      <c r="T157" s="2"/>
      <c r="U157" s="4"/>
      <c r="V157" s="4"/>
      <c r="W157" s="4"/>
      <c r="X157" s="4"/>
      <c r="Y157" s="4"/>
      <c r="Z157" s="4"/>
      <c r="AA157" s="2"/>
      <c r="AB157" s="3"/>
      <c r="AC157" s="2"/>
      <c r="AD157" s="26"/>
    </row>
    <row r="158" spans="1:30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2"/>
      <c r="T158" s="2"/>
      <c r="U158" s="4"/>
      <c r="V158" s="4"/>
      <c r="W158" s="4"/>
      <c r="X158" s="4"/>
      <c r="Y158" s="4"/>
      <c r="Z158" s="4"/>
      <c r="AA158" s="2"/>
      <c r="AB158" s="3"/>
      <c r="AC158" s="2"/>
      <c r="AD158" s="26"/>
    </row>
    <row r="159" spans="1:30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2"/>
      <c r="T159" s="2"/>
      <c r="U159" s="4"/>
      <c r="V159" s="4"/>
      <c r="W159" s="4"/>
      <c r="X159" s="4"/>
      <c r="Y159" s="4"/>
      <c r="Z159" s="4"/>
      <c r="AA159" s="2"/>
      <c r="AB159" s="3"/>
      <c r="AC159" s="2"/>
      <c r="AD159" s="26"/>
    </row>
    <row r="160" spans="1:30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2"/>
      <c r="T160" s="2"/>
      <c r="U160" s="4"/>
      <c r="V160" s="4"/>
      <c r="W160" s="4"/>
      <c r="X160" s="4"/>
      <c r="Y160" s="4"/>
      <c r="Z160" s="4"/>
      <c r="AA160" s="2"/>
      <c r="AB160" s="3"/>
      <c r="AC160" s="2"/>
      <c r="AD160" s="26"/>
    </row>
    <row r="161" spans="1:30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2"/>
      <c r="T161" s="2"/>
      <c r="U161" s="4"/>
      <c r="V161" s="4"/>
      <c r="W161" s="4"/>
      <c r="X161" s="4"/>
      <c r="Y161" s="4"/>
      <c r="Z161" s="4"/>
      <c r="AA161" s="2"/>
      <c r="AB161" s="3"/>
      <c r="AC161" s="2"/>
      <c r="AD161" s="26"/>
    </row>
    <row r="162" spans="1:30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2"/>
      <c r="T162" s="2"/>
      <c r="U162" s="4"/>
      <c r="V162" s="4"/>
      <c r="W162" s="4"/>
      <c r="X162" s="4"/>
      <c r="Y162" s="4"/>
      <c r="Z162" s="4"/>
      <c r="AA162" s="2"/>
      <c r="AB162" s="3"/>
      <c r="AC162" s="2"/>
      <c r="AD162" s="26"/>
    </row>
    <row r="163" spans="1:30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2"/>
      <c r="T163" s="2"/>
      <c r="U163" s="4"/>
      <c r="V163" s="4"/>
      <c r="W163" s="4"/>
      <c r="X163" s="4"/>
      <c r="Y163" s="4"/>
      <c r="Z163" s="4"/>
      <c r="AA163" s="2"/>
      <c r="AB163" s="3"/>
      <c r="AC163" s="2"/>
      <c r="AD163" s="26"/>
    </row>
    <row r="164" spans="1:30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2"/>
      <c r="T164" s="2"/>
      <c r="U164" s="4"/>
      <c r="V164" s="4"/>
      <c r="W164" s="4"/>
      <c r="X164" s="4"/>
      <c r="Y164" s="4"/>
      <c r="Z164" s="4"/>
      <c r="AA164" s="2"/>
      <c r="AB164" s="3"/>
      <c r="AC164" s="2"/>
      <c r="AD164" s="26"/>
    </row>
    <row r="165" spans="1:30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2"/>
      <c r="T165" s="2"/>
      <c r="U165" s="4"/>
      <c r="V165" s="4"/>
      <c r="W165" s="4"/>
      <c r="X165" s="4"/>
      <c r="Y165" s="4"/>
      <c r="Z165" s="4"/>
      <c r="AA165" s="2"/>
      <c r="AB165" s="3"/>
      <c r="AC165" s="2"/>
      <c r="AD165" s="26"/>
    </row>
    <row r="166" spans="1:30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2"/>
      <c r="T166" s="2"/>
      <c r="U166" s="4"/>
      <c r="V166" s="4"/>
      <c r="W166" s="4"/>
      <c r="X166" s="4"/>
      <c r="Y166" s="4"/>
      <c r="Z166" s="4"/>
      <c r="AA166" s="2"/>
      <c r="AB166" s="3"/>
      <c r="AC166" s="2"/>
      <c r="AD166" s="26"/>
    </row>
    <row r="167" spans="1:30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2"/>
      <c r="T167" s="2"/>
      <c r="U167" s="4"/>
      <c r="V167" s="4"/>
      <c r="W167" s="4"/>
      <c r="X167" s="4"/>
      <c r="Y167" s="4"/>
      <c r="Z167" s="4"/>
      <c r="AA167" s="2"/>
      <c r="AB167" s="3"/>
      <c r="AC167" s="2"/>
      <c r="AD167" s="26"/>
    </row>
    <row r="168" spans="1:30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2"/>
      <c r="T168" s="2"/>
      <c r="U168" s="4"/>
      <c r="V168" s="4"/>
      <c r="W168" s="4"/>
      <c r="X168" s="4"/>
      <c r="Y168" s="4"/>
      <c r="Z168" s="4"/>
      <c r="AA168" s="2"/>
      <c r="AB168" s="3"/>
      <c r="AC168" s="2"/>
      <c r="AD168" s="26"/>
    </row>
    <row r="169" spans="1:30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2"/>
      <c r="T169" s="2"/>
      <c r="U169" s="4"/>
      <c r="V169" s="4"/>
      <c r="W169" s="4"/>
      <c r="X169" s="4"/>
      <c r="Y169" s="4"/>
      <c r="Z169" s="4"/>
      <c r="AA169" s="2"/>
      <c r="AB169" s="3"/>
      <c r="AC169" s="2"/>
      <c r="AD169" s="26"/>
    </row>
    <row r="170" spans="1:30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2"/>
      <c r="T170" s="2"/>
      <c r="U170" s="4"/>
      <c r="V170" s="4"/>
      <c r="W170" s="4"/>
      <c r="X170" s="4"/>
      <c r="Y170" s="4"/>
      <c r="Z170" s="4"/>
      <c r="AA170" s="2"/>
      <c r="AB170" s="3"/>
      <c r="AC170" s="2"/>
      <c r="AD170" s="26"/>
    </row>
    <row r="171" spans="1:30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2"/>
      <c r="T171" s="2"/>
      <c r="U171" s="4"/>
      <c r="V171" s="4"/>
      <c r="W171" s="4"/>
      <c r="X171" s="4"/>
      <c r="Y171" s="4"/>
      <c r="Z171" s="4"/>
      <c r="AA171" s="2"/>
      <c r="AB171" s="3"/>
      <c r="AC171" s="2"/>
      <c r="AD171" s="26"/>
    </row>
    <row r="172" spans="1:30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2"/>
      <c r="T172" s="2"/>
      <c r="U172" s="4"/>
      <c r="V172" s="4"/>
      <c r="W172" s="4"/>
      <c r="X172" s="4"/>
      <c r="Y172" s="4"/>
      <c r="Z172" s="4"/>
      <c r="AA172" s="2"/>
      <c r="AB172" s="3"/>
      <c r="AC172" s="2"/>
      <c r="AD172" s="26"/>
    </row>
    <row r="173" spans="1:30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2"/>
      <c r="T173" s="2"/>
      <c r="U173" s="4"/>
      <c r="V173" s="4"/>
      <c r="W173" s="4"/>
      <c r="X173" s="4"/>
      <c r="Y173" s="4"/>
      <c r="Z173" s="4"/>
      <c r="AA173" s="2"/>
      <c r="AB173" s="3"/>
      <c r="AC173" s="2"/>
      <c r="AD173" s="26"/>
    </row>
    <row r="174" spans="1:30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2"/>
      <c r="T174" s="2"/>
      <c r="U174" s="4"/>
      <c r="V174" s="4"/>
      <c r="W174" s="4"/>
      <c r="X174" s="4"/>
      <c r="Y174" s="4"/>
      <c r="Z174" s="4"/>
      <c r="AA174" s="2"/>
      <c r="AB174" s="3"/>
      <c r="AC174" s="2"/>
      <c r="AD174" s="26"/>
    </row>
    <row r="175" spans="1:30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2"/>
      <c r="T175" s="2"/>
      <c r="U175" s="4"/>
      <c r="V175" s="4"/>
      <c r="W175" s="4"/>
      <c r="X175" s="4"/>
      <c r="Y175" s="4"/>
      <c r="Z175" s="4"/>
      <c r="AA175" s="2"/>
      <c r="AB175" s="3"/>
      <c r="AC175" s="2"/>
      <c r="AD175" s="26"/>
    </row>
    <row r="176" spans="1:30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2"/>
      <c r="T176" s="2"/>
      <c r="U176" s="4"/>
      <c r="V176" s="4"/>
      <c r="W176" s="4"/>
      <c r="X176" s="4"/>
      <c r="Y176" s="4"/>
      <c r="Z176" s="4"/>
      <c r="AA176" s="2"/>
      <c r="AB176" s="3"/>
      <c r="AC176" s="2"/>
      <c r="AD176" s="26"/>
    </row>
    <row r="177" spans="1:30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2"/>
      <c r="T177" s="2"/>
      <c r="U177" s="4"/>
      <c r="V177" s="4"/>
      <c r="W177" s="4"/>
      <c r="X177" s="4"/>
      <c r="Y177" s="4"/>
      <c r="Z177" s="4"/>
      <c r="AA177" s="2"/>
      <c r="AB177" s="3"/>
      <c r="AC177" s="2"/>
      <c r="AD177" s="26"/>
    </row>
    <row r="178" spans="1:30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2"/>
      <c r="T178" s="2"/>
      <c r="U178" s="4"/>
      <c r="V178" s="4"/>
      <c r="W178" s="4"/>
      <c r="X178" s="4"/>
      <c r="Y178" s="4"/>
      <c r="Z178" s="4"/>
      <c r="AA178" s="2"/>
      <c r="AB178" s="3"/>
      <c r="AC178" s="2"/>
      <c r="AD178" s="26"/>
    </row>
    <row r="179" spans="1:30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2"/>
      <c r="T179" s="2"/>
      <c r="U179" s="4"/>
      <c r="V179" s="4"/>
      <c r="W179" s="4"/>
      <c r="X179" s="4"/>
      <c r="Y179" s="4"/>
      <c r="Z179" s="4"/>
      <c r="AA179" s="2"/>
      <c r="AB179" s="3"/>
      <c r="AC179" s="2"/>
      <c r="AD179" s="26"/>
    </row>
    <row r="180" spans="1:30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2"/>
      <c r="T180" s="2"/>
      <c r="U180" s="4"/>
      <c r="V180" s="4"/>
      <c r="W180" s="4"/>
      <c r="X180" s="4"/>
      <c r="Y180" s="4"/>
      <c r="Z180" s="4"/>
      <c r="AA180" s="2"/>
      <c r="AB180" s="3"/>
      <c r="AC180" s="2"/>
      <c r="AD180" s="26"/>
    </row>
    <row r="181" spans="1:30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2"/>
      <c r="T181" s="2"/>
      <c r="U181" s="4"/>
      <c r="V181" s="4"/>
      <c r="W181" s="4"/>
      <c r="X181" s="4"/>
      <c r="Y181" s="4"/>
      <c r="Z181" s="4"/>
      <c r="AA181" s="2"/>
      <c r="AB181" s="3"/>
      <c r="AC181" s="2"/>
      <c r="AD181" s="26"/>
    </row>
    <row r="182" spans="1:30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2"/>
      <c r="T182" s="2"/>
      <c r="U182" s="4"/>
      <c r="V182" s="4"/>
      <c r="W182" s="4"/>
      <c r="X182" s="4"/>
      <c r="Y182" s="4"/>
      <c r="Z182" s="4"/>
      <c r="AA182" s="2"/>
      <c r="AB182" s="3"/>
      <c r="AC182" s="2"/>
      <c r="AD182" s="26"/>
    </row>
    <row r="183" spans="1:30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2"/>
      <c r="T183" s="2"/>
      <c r="U183" s="4"/>
      <c r="V183" s="4"/>
      <c r="W183" s="4"/>
      <c r="X183" s="4"/>
      <c r="Y183" s="4"/>
      <c r="Z183" s="4"/>
      <c r="AA183" s="2"/>
      <c r="AB183" s="3"/>
      <c r="AC183" s="2"/>
      <c r="AD183" s="26"/>
    </row>
    <row r="184" spans="1:30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2"/>
      <c r="T184" s="2"/>
      <c r="U184" s="4"/>
      <c r="V184" s="4"/>
      <c r="W184" s="4"/>
      <c r="X184" s="4"/>
      <c r="Y184" s="4"/>
      <c r="Z184" s="4"/>
      <c r="AA184" s="2"/>
      <c r="AB184" s="3"/>
      <c r="AC184" s="2"/>
      <c r="AD184" s="26"/>
    </row>
    <row r="185" spans="1:30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2"/>
      <c r="T185" s="2"/>
      <c r="U185" s="4"/>
      <c r="V185" s="4"/>
      <c r="W185" s="4"/>
      <c r="X185" s="4"/>
      <c r="Y185" s="4"/>
      <c r="Z185" s="4"/>
      <c r="AA185" s="2"/>
      <c r="AB185" s="3"/>
      <c r="AC185" s="2"/>
      <c r="AD185" s="26"/>
    </row>
    <row r="186" spans="1:30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2"/>
      <c r="T186" s="2"/>
      <c r="U186" s="4"/>
      <c r="V186" s="4"/>
      <c r="W186" s="4"/>
      <c r="X186" s="4"/>
      <c r="Y186" s="4"/>
      <c r="Z186" s="4"/>
      <c r="AA186" s="2"/>
      <c r="AB186" s="3"/>
      <c r="AC186" s="2"/>
      <c r="AD186" s="26"/>
    </row>
    <row r="187" spans="1:30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2"/>
      <c r="T187" s="2"/>
      <c r="U187" s="4"/>
      <c r="V187" s="4"/>
      <c r="W187" s="4"/>
      <c r="X187" s="4"/>
      <c r="Y187" s="4"/>
      <c r="Z187" s="4"/>
      <c r="AA187" s="2"/>
      <c r="AB187" s="3"/>
      <c r="AC187" s="2"/>
      <c r="AD187" s="26"/>
    </row>
    <row r="188" spans="1:30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2"/>
      <c r="T188" s="2"/>
      <c r="U188" s="4"/>
      <c r="V188" s="4"/>
      <c r="W188" s="4"/>
      <c r="X188" s="4"/>
      <c r="Y188" s="4"/>
      <c r="Z188" s="4"/>
      <c r="AA188" s="2"/>
      <c r="AB188" s="3"/>
      <c r="AC188" s="2"/>
      <c r="AD188" s="26"/>
    </row>
    <row r="189" spans="1:30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2"/>
      <c r="T189" s="2"/>
      <c r="U189" s="4"/>
      <c r="V189" s="4"/>
      <c r="W189" s="4"/>
      <c r="X189" s="4"/>
      <c r="Y189" s="4"/>
      <c r="Z189" s="4"/>
      <c r="AA189" s="2"/>
      <c r="AB189" s="3"/>
      <c r="AC189" s="2"/>
      <c r="AD189" s="26"/>
    </row>
    <row r="190" spans="1:30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2"/>
      <c r="T190" s="2"/>
      <c r="U190" s="4"/>
      <c r="V190" s="4"/>
      <c r="W190" s="4"/>
      <c r="X190" s="4"/>
      <c r="Y190" s="4"/>
      <c r="Z190" s="4"/>
      <c r="AA190" s="2"/>
      <c r="AB190" s="3"/>
      <c r="AC190" s="2"/>
      <c r="AD190" s="26"/>
    </row>
    <row r="191" spans="1:30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2"/>
      <c r="T191" s="2"/>
      <c r="U191" s="4"/>
      <c r="V191" s="4"/>
      <c r="W191" s="4"/>
      <c r="X191" s="4"/>
      <c r="Y191" s="4"/>
      <c r="Z191" s="4"/>
      <c r="AA191" s="2"/>
      <c r="AB191" s="3"/>
      <c r="AC191" s="2"/>
      <c r="AD191" s="26"/>
    </row>
    <row r="192" spans="1:30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2"/>
      <c r="T192" s="2"/>
      <c r="U192" s="4"/>
      <c r="V192" s="4"/>
      <c r="W192" s="4"/>
      <c r="X192" s="4"/>
      <c r="Y192" s="4"/>
      <c r="Z192" s="4"/>
      <c r="AA192" s="2"/>
      <c r="AB192" s="3"/>
      <c r="AC192" s="2"/>
      <c r="AD192" s="26"/>
    </row>
    <row r="193" spans="1:30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2"/>
      <c r="T193" s="2"/>
      <c r="U193" s="4"/>
      <c r="V193" s="4"/>
      <c r="W193" s="4"/>
      <c r="X193" s="4"/>
      <c r="Y193" s="4"/>
      <c r="Z193" s="4"/>
      <c r="AA193" s="2"/>
      <c r="AB193" s="3"/>
      <c r="AC193" s="2"/>
      <c r="AD193" s="26"/>
    </row>
    <row r="194" spans="1:30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2"/>
      <c r="T194" s="2"/>
      <c r="U194" s="4"/>
      <c r="V194" s="4"/>
      <c r="W194" s="4"/>
      <c r="X194" s="4"/>
      <c r="Y194" s="4"/>
      <c r="Z194" s="4"/>
      <c r="AA194" s="2"/>
      <c r="AB194" s="3"/>
      <c r="AC194" s="2"/>
      <c r="AD194" s="26"/>
    </row>
    <row r="195" spans="1:30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2"/>
      <c r="T195" s="2"/>
      <c r="U195" s="4"/>
      <c r="V195" s="4"/>
      <c r="W195" s="4"/>
      <c r="X195" s="4"/>
      <c r="Y195" s="4"/>
      <c r="Z195" s="4"/>
      <c r="AA195" s="2"/>
      <c r="AB195" s="3"/>
      <c r="AC195" s="2"/>
      <c r="AD195" s="26"/>
    </row>
    <row r="196" spans="1:30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2"/>
      <c r="T196" s="2"/>
      <c r="U196" s="4"/>
      <c r="V196" s="4"/>
      <c r="W196" s="4"/>
      <c r="X196" s="4"/>
      <c r="Y196" s="4"/>
      <c r="Z196" s="4"/>
      <c r="AA196" s="2"/>
      <c r="AB196" s="3"/>
      <c r="AC196" s="2"/>
      <c r="AD196" s="26"/>
    </row>
    <row r="197" spans="1:30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2"/>
      <c r="T197" s="2"/>
      <c r="U197" s="4"/>
      <c r="V197" s="4"/>
      <c r="W197" s="4"/>
      <c r="X197" s="4"/>
      <c r="Y197" s="4"/>
      <c r="Z197" s="4"/>
      <c r="AA197" s="2"/>
      <c r="AB197" s="3"/>
      <c r="AC197" s="2"/>
      <c r="AD197" s="26"/>
    </row>
    <row r="198" spans="1:30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2"/>
      <c r="T198" s="2"/>
      <c r="U198" s="4"/>
      <c r="V198" s="4"/>
      <c r="W198" s="4"/>
      <c r="X198" s="4"/>
      <c r="Y198" s="4"/>
      <c r="Z198" s="4"/>
      <c r="AA198" s="2"/>
      <c r="AB198" s="3"/>
      <c r="AC198" s="2"/>
      <c r="AD198" s="26"/>
    </row>
    <row r="199" spans="1:30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2"/>
      <c r="T199" s="2"/>
      <c r="U199" s="4"/>
      <c r="V199" s="4"/>
      <c r="W199" s="4"/>
      <c r="X199" s="4"/>
      <c r="Y199" s="4"/>
      <c r="Z199" s="4"/>
      <c r="AA199" s="2"/>
      <c r="AB199" s="3"/>
      <c r="AC199" s="2"/>
      <c r="AD199" s="26"/>
    </row>
    <row r="200" spans="1:30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2"/>
      <c r="T200" s="2"/>
      <c r="U200" s="4"/>
      <c r="V200" s="4"/>
      <c r="W200" s="4"/>
      <c r="X200" s="4"/>
      <c r="Y200" s="4"/>
      <c r="Z200" s="4"/>
      <c r="AA200" s="2"/>
      <c r="AB200" s="3"/>
      <c r="AC200" s="2"/>
      <c r="AD200" s="26"/>
    </row>
    <row r="201" spans="1:30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2"/>
      <c r="T201" s="2"/>
      <c r="U201" s="4"/>
      <c r="V201" s="4"/>
      <c r="W201" s="4"/>
      <c r="X201" s="4"/>
      <c r="Y201" s="4"/>
      <c r="Z201" s="4"/>
      <c r="AA201" s="2"/>
      <c r="AB201" s="3"/>
      <c r="AC201" s="2"/>
      <c r="AD201" s="26"/>
    </row>
    <row r="202" spans="1:30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2"/>
      <c r="T202" s="2"/>
      <c r="U202" s="4"/>
      <c r="V202" s="4"/>
      <c r="W202" s="4"/>
      <c r="X202" s="4"/>
      <c r="Y202" s="4"/>
      <c r="Z202" s="4"/>
      <c r="AA202" s="2"/>
      <c r="AB202" s="3"/>
      <c r="AC202" s="2"/>
      <c r="AD202" s="26"/>
    </row>
    <row r="203" spans="1:30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2"/>
      <c r="T203" s="2"/>
      <c r="U203" s="4"/>
      <c r="V203" s="4"/>
      <c r="W203" s="4"/>
      <c r="X203" s="4"/>
      <c r="Y203" s="4"/>
      <c r="Z203" s="4"/>
      <c r="AA203" s="2"/>
      <c r="AB203" s="3"/>
      <c r="AC203" s="2"/>
      <c r="AD203" s="26"/>
    </row>
    <row r="204" spans="1:30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2"/>
      <c r="T204" s="2"/>
      <c r="U204" s="4"/>
      <c r="V204" s="4"/>
      <c r="W204" s="4"/>
      <c r="X204" s="4"/>
      <c r="Y204" s="4"/>
      <c r="Z204" s="4"/>
      <c r="AA204" s="2"/>
      <c r="AB204" s="3"/>
      <c r="AC204" s="2"/>
      <c r="AD204" s="26"/>
    </row>
    <row r="205" spans="1:30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2"/>
      <c r="T205" s="2"/>
      <c r="U205" s="4"/>
      <c r="V205" s="4"/>
      <c r="W205" s="4"/>
      <c r="X205" s="4"/>
      <c r="Y205" s="4"/>
      <c r="Z205" s="4"/>
      <c r="AA205" s="2"/>
      <c r="AB205" s="3"/>
      <c r="AC205" s="2"/>
      <c r="AD205" s="26"/>
    </row>
    <row r="206" spans="1:30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2"/>
      <c r="T206" s="2"/>
      <c r="U206" s="4"/>
      <c r="V206" s="4"/>
      <c r="W206" s="4"/>
      <c r="X206" s="4"/>
      <c r="Y206" s="4"/>
      <c r="Z206" s="4"/>
      <c r="AA206" s="2"/>
      <c r="AB206" s="3"/>
      <c r="AC206" s="2"/>
      <c r="AD206" s="26"/>
    </row>
    <row r="207" spans="1:30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2"/>
      <c r="T207" s="2"/>
      <c r="U207" s="4"/>
      <c r="V207" s="4"/>
      <c r="W207" s="4"/>
      <c r="X207" s="4"/>
      <c r="Y207" s="4"/>
      <c r="Z207" s="4"/>
      <c r="AA207" s="2"/>
      <c r="AB207" s="3"/>
      <c r="AC207" s="2"/>
      <c r="AD207" s="26"/>
    </row>
    <row r="208" spans="1:30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2"/>
      <c r="T208" s="2"/>
      <c r="U208" s="4"/>
      <c r="V208" s="4"/>
      <c r="W208" s="4"/>
      <c r="X208" s="4"/>
      <c r="Y208" s="4"/>
      <c r="Z208" s="4"/>
      <c r="AA208" s="2"/>
      <c r="AB208" s="3"/>
      <c r="AC208" s="2"/>
      <c r="AD208" s="26"/>
    </row>
    <row r="209" spans="1:30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2"/>
      <c r="T209" s="2"/>
      <c r="U209" s="4"/>
      <c r="V209" s="4"/>
      <c r="W209" s="4"/>
      <c r="X209" s="4"/>
      <c r="Y209" s="4"/>
      <c r="Z209" s="4"/>
      <c r="AA209" s="2"/>
      <c r="AB209" s="3"/>
      <c r="AC209" s="2"/>
      <c r="AD209" s="26"/>
    </row>
    <row r="210" spans="1:30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2"/>
      <c r="T210" s="2"/>
      <c r="U210" s="4"/>
      <c r="V210" s="4"/>
      <c r="W210" s="4"/>
      <c r="X210" s="4"/>
      <c r="Y210" s="4"/>
      <c r="Z210" s="4"/>
      <c r="AA210" s="2"/>
      <c r="AB210" s="3"/>
      <c r="AC210" s="2"/>
      <c r="AD210" s="26"/>
    </row>
    <row r="211" spans="1:30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2"/>
      <c r="T211" s="2"/>
      <c r="U211" s="4"/>
      <c r="V211" s="4"/>
      <c r="W211" s="4"/>
      <c r="X211" s="4"/>
      <c r="Y211" s="4"/>
      <c r="Z211" s="4"/>
      <c r="AA211" s="2"/>
      <c r="AB211" s="3"/>
      <c r="AC211" s="2"/>
      <c r="AD211" s="26"/>
    </row>
    <row r="212" spans="1:30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2"/>
      <c r="T212" s="2"/>
      <c r="U212" s="4"/>
      <c r="V212" s="4"/>
      <c r="W212" s="4"/>
      <c r="X212" s="4"/>
      <c r="Y212" s="4"/>
      <c r="Z212" s="4"/>
      <c r="AA212" s="2"/>
      <c r="AB212" s="3"/>
      <c r="AC212" s="2"/>
      <c r="AD212" s="26"/>
    </row>
    <row r="213" spans="1:30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2"/>
      <c r="T213" s="2"/>
      <c r="U213" s="4"/>
      <c r="V213" s="4"/>
      <c r="W213" s="4"/>
      <c r="X213" s="4"/>
      <c r="Y213" s="4"/>
      <c r="Z213" s="4"/>
      <c r="AA213" s="2"/>
      <c r="AB213" s="3"/>
      <c r="AC213" s="2"/>
      <c r="AD213" s="26"/>
    </row>
    <row r="214" spans="1:30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2"/>
      <c r="T214" s="2"/>
      <c r="U214" s="4"/>
      <c r="V214" s="4"/>
      <c r="W214" s="4"/>
      <c r="X214" s="4"/>
      <c r="Y214" s="4"/>
      <c r="Z214" s="4"/>
      <c r="AA214" s="2"/>
      <c r="AB214" s="3"/>
      <c r="AC214" s="2"/>
      <c r="AD214" s="26"/>
    </row>
    <row r="215" spans="1:30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2"/>
      <c r="T215" s="2"/>
      <c r="U215" s="4"/>
      <c r="V215" s="4"/>
      <c r="W215" s="4"/>
      <c r="X215" s="4"/>
      <c r="Y215" s="4"/>
      <c r="Z215" s="4"/>
      <c r="AA215" s="2"/>
      <c r="AB215" s="3"/>
      <c r="AC215" s="2"/>
      <c r="AD215" s="26"/>
    </row>
    <row r="216" spans="1:30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2"/>
      <c r="T216" s="2"/>
      <c r="U216" s="4"/>
      <c r="V216" s="4"/>
      <c r="W216" s="4"/>
      <c r="X216" s="4"/>
      <c r="Y216" s="4"/>
      <c r="Z216" s="4"/>
      <c r="AA216" s="2"/>
      <c r="AB216" s="3"/>
      <c r="AC216" s="2"/>
      <c r="AD216" s="26"/>
    </row>
    <row r="217" spans="1:30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2"/>
      <c r="T217" s="2"/>
      <c r="U217" s="4"/>
      <c r="V217" s="4"/>
      <c r="W217" s="4"/>
      <c r="X217" s="4"/>
      <c r="Y217" s="4"/>
      <c r="Z217" s="4"/>
      <c r="AA217" s="2"/>
      <c r="AB217" s="3"/>
      <c r="AC217" s="2"/>
      <c r="AD217" s="26"/>
    </row>
    <row r="218" spans="1:30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2"/>
      <c r="T218" s="2"/>
      <c r="U218" s="4"/>
      <c r="V218" s="4"/>
      <c r="W218" s="4"/>
      <c r="X218" s="4"/>
      <c r="Y218" s="4"/>
      <c r="Z218" s="4"/>
      <c r="AA218" s="2"/>
      <c r="AB218" s="3"/>
      <c r="AC218" s="2"/>
      <c r="AD218" s="26"/>
    </row>
    <row r="219" spans="1:30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2"/>
      <c r="T219" s="2"/>
      <c r="U219" s="4"/>
      <c r="V219" s="4"/>
      <c r="W219" s="4"/>
      <c r="X219" s="4"/>
      <c r="Y219" s="4"/>
      <c r="Z219" s="4"/>
      <c r="AA219" s="2"/>
      <c r="AB219" s="3"/>
      <c r="AC219" s="2"/>
      <c r="AD219" s="26"/>
    </row>
    <row r="220" spans="1:30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2"/>
      <c r="T220" s="2"/>
      <c r="U220" s="4"/>
      <c r="V220" s="4"/>
      <c r="W220" s="4"/>
      <c r="X220" s="4"/>
      <c r="Y220" s="4"/>
      <c r="Z220" s="4"/>
      <c r="AA220" s="2"/>
      <c r="AB220" s="3"/>
      <c r="AC220" s="2"/>
      <c r="AD220" s="26"/>
    </row>
    <row r="221" spans="1:30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2"/>
      <c r="T221" s="2"/>
      <c r="U221" s="4"/>
      <c r="V221" s="4"/>
      <c r="W221" s="4"/>
      <c r="X221" s="4"/>
      <c r="Y221" s="4"/>
      <c r="Z221" s="4"/>
      <c r="AA221" s="2"/>
      <c r="AB221" s="3"/>
      <c r="AC221" s="2"/>
      <c r="AD221" s="26"/>
    </row>
    <row r="222" spans="1:30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2"/>
      <c r="T222" s="2"/>
      <c r="U222" s="4"/>
      <c r="V222" s="4"/>
      <c r="W222" s="4"/>
      <c r="X222" s="4"/>
      <c r="Y222" s="4"/>
      <c r="Z222" s="4"/>
      <c r="AA222" s="2"/>
      <c r="AB222" s="3"/>
      <c r="AC222" s="2"/>
      <c r="AD222" s="26"/>
    </row>
    <row r="223" spans="1:30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2"/>
      <c r="T223" s="2"/>
      <c r="U223" s="4"/>
      <c r="V223" s="4"/>
      <c r="W223" s="4"/>
      <c r="X223" s="4"/>
      <c r="Y223" s="4"/>
      <c r="Z223" s="4"/>
      <c r="AA223" s="2"/>
      <c r="AB223" s="3"/>
      <c r="AC223" s="2"/>
      <c r="AD223" s="26"/>
    </row>
    <row r="224" spans="1:30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2"/>
      <c r="T224" s="2"/>
      <c r="U224" s="4"/>
      <c r="V224" s="4"/>
      <c r="W224" s="4"/>
      <c r="X224" s="4"/>
      <c r="Y224" s="4"/>
      <c r="Z224" s="4"/>
      <c r="AA224" s="2"/>
      <c r="AB224" s="3"/>
      <c r="AC224" s="2"/>
      <c r="AD224" s="26"/>
    </row>
    <row r="225" spans="1:30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2"/>
      <c r="T225" s="2"/>
      <c r="U225" s="4"/>
      <c r="V225" s="4"/>
      <c r="W225" s="4"/>
      <c r="X225" s="4"/>
      <c r="Y225" s="4"/>
      <c r="Z225" s="4"/>
      <c r="AA225" s="2"/>
      <c r="AB225" s="3"/>
      <c r="AC225" s="2"/>
      <c r="AD225" s="26"/>
    </row>
    <row r="226" spans="1:30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2"/>
      <c r="T226" s="2"/>
      <c r="U226" s="4"/>
      <c r="V226" s="4"/>
      <c r="W226" s="4"/>
      <c r="X226" s="4"/>
      <c r="Y226" s="4"/>
      <c r="Z226" s="4"/>
      <c r="AA226" s="2"/>
      <c r="AB226" s="3"/>
      <c r="AC226" s="2"/>
      <c r="AD226" s="26"/>
    </row>
    <row r="227" spans="1:30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2"/>
      <c r="T227" s="2"/>
      <c r="U227" s="4"/>
      <c r="V227" s="4"/>
      <c r="W227" s="4"/>
      <c r="X227" s="4"/>
      <c r="Y227" s="4"/>
      <c r="Z227" s="4"/>
      <c r="AA227" s="2"/>
      <c r="AB227" s="3"/>
      <c r="AC227" s="2"/>
      <c r="AD227" s="26"/>
    </row>
    <row r="228" spans="1:30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2"/>
      <c r="T228" s="2"/>
      <c r="U228" s="4"/>
      <c r="V228" s="4"/>
      <c r="W228" s="4"/>
      <c r="X228" s="4"/>
      <c r="Y228" s="4"/>
      <c r="Z228" s="4"/>
      <c r="AA228" s="2"/>
      <c r="AB228" s="3"/>
      <c r="AC228" s="2"/>
      <c r="AD228" s="26"/>
    </row>
    <row r="229" spans="1:30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2"/>
      <c r="T229" s="2"/>
      <c r="U229" s="4"/>
      <c r="V229" s="4"/>
      <c r="W229" s="4"/>
      <c r="X229" s="4"/>
      <c r="Y229" s="4"/>
      <c r="Z229" s="4"/>
      <c r="AA229" s="2"/>
      <c r="AB229" s="3"/>
      <c r="AC229" s="2"/>
      <c r="AD229" s="26"/>
    </row>
    <row r="230" spans="1:30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2"/>
      <c r="T230" s="2"/>
      <c r="U230" s="4"/>
      <c r="V230" s="4"/>
      <c r="W230" s="4"/>
      <c r="X230" s="4"/>
      <c r="Y230" s="4"/>
      <c r="Z230" s="4"/>
      <c r="AA230" s="2"/>
      <c r="AB230" s="3"/>
      <c r="AC230" s="2"/>
      <c r="AD230" s="26"/>
    </row>
    <row r="231" spans="1:30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2"/>
      <c r="T231" s="2"/>
      <c r="U231" s="4"/>
      <c r="V231" s="4"/>
      <c r="W231" s="4"/>
      <c r="X231" s="4"/>
      <c r="Y231" s="4"/>
      <c r="Z231" s="4"/>
      <c r="AA231" s="2"/>
      <c r="AB231" s="3"/>
      <c r="AC231" s="2"/>
      <c r="AD231" s="26"/>
    </row>
    <row r="232" spans="1:30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2"/>
      <c r="T232" s="2"/>
      <c r="U232" s="4"/>
      <c r="V232" s="4"/>
      <c r="W232" s="4"/>
      <c r="X232" s="4"/>
      <c r="Y232" s="4"/>
      <c r="Z232" s="4"/>
      <c r="AA232" s="2"/>
      <c r="AB232" s="3"/>
      <c r="AC232" s="2"/>
      <c r="AD232" s="26"/>
    </row>
    <row r="233" spans="1:30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2"/>
      <c r="T233" s="2"/>
      <c r="U233" s="4"/>
      <c r="V233" s="4"/>
      <c r="W233" s="4"/>
      <c r="X233" s="4"/>
      <c r="Y233" s="4"/>
      <c r="Z233" s="4"/>
      <c r="AA233" s="2"/>
      <c r="AB233" s="3"/>
      <c r="AC233" s="2"/>
      <c r="AD233" s="26"/>
    </row>
    <row r="234" spans="1:30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2"/>
      <c r="T234" s="2"/>
      <c r="U234" s="4"/>
      <c r="V234" s="4"/>
      <c r="W234" s="4"/>
      <c r="X234" s="4"/>
      <c r="Y234" s="4"/>
      <c r="Z234" s="4"/>
      <c r="AA234" s="2"/>
      <c r="AB234" s="3"/>
      <c r="AC234" s="2"/>
      <c r="AD234" s="26"/>
    </row>
    <row r="235" spans="1:30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2"/>
      <c r="T235" s="2"/>
      <c r="U235" s="4"/>
      <c r="V235" s="4"/>
      <c r="W235" s="4"/>
      <c r="X235" s="4"/>
      <c r="Y235" s="4"/>
      <c r="Z235" s="4"/>
      <c r="AA235" s="2"/>
      <c r="AB235" s="3"/>
      <c r="AC235" s="2"/>
      <c r="AD235" s="26"/>
    </row>
    <row r="236" spans="1:30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2"/>
      <c r="T236" s="2"/>
      <c r="U236" s="4"/>
      <c r="V236" s="4"/>
      <c r="W236" s="4"/>
      <c r="X236" s="4"/>
      <c r="Y236" s="4"/>
      <c r="Z236" s="4"/>
      <c r="AA236" s="2"/>
      <c r="AB236" s="3"/>
      <c r="AC236" s="2"/>
      <c r="AD236" s="26"/>
    </row>
    <row r="237" spans="1:30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2"/>
      <c r="T237" s="2"/>
      <c r="U237" s="4"/>
      <c r="V237" s="4"/>
      <c r="W237" s="4"/>
      <c r="X237" s="4"/>
      <c r="Y237" s="4"/>
      <c r="Z237" s="4"/>
      <c r="AA237" s="2"/>
      <c r="AB237" s="3"/>
      <c r="AC237" s="2"/>
      <c r="AD237" s="26"/>
    </row>
    <row r="238" spans="1:30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2"/>
      <c r="T238" s="2"/>
      <c r="U238" s="4"/>
      <c r="V238" s="4"/>
      <c r="W238" s="4"/>
      <c r="X238" s="4"/>
      <c r="Y238" s="4"/>
      <c r="Z238" s="4"/>
      <c r="AA238" s="2"/>
      <c r="AB238" s="3"/>
      <c r="AC238" s="2"/>
      <c r="AD238" s="26"/>
    </row>
    <row r="239" spans="1:30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2"/>
      <c r="T239" s="2"/>
      <c r="U239" s="4"/>
      <c r="V239" s="4"/>
      <c r="W239" s="4"/>
      <c r="X239" s="4"/>
      <c r="Y239" s="4"/>
      <c r="Z239" s="4"/>
      <c r="AA239" s="2"/>
      <c r="AB239" s="3"/>
      <c r="AC239" s="2"/>
      <c r="AD239" s="26"/>
    </row>
    <row r="240" spans="1:30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2"/>
      <c r="T240" s="2"/>
      <c r="U240" s="4"/>
      <c r="V240" s="4"/>
      <c r="W240" s="4"/>
      <c r="X240" s="4"/>
      <c r="Y240" s="4"/>
      <c r="Z240" s="4"/>
      <c r="AA240" s="2"/>
      <c r="AB240" s="3"/>
      <c r="AC240" s="2"/>
      <c r="AD240" s="26"/>
    </row>
    <row r="241" spans="1:30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2"/>
      <c r="T241" s="2"/>
      <c r="U241" s="4"/>
      <c r="V241" s="4"/>
      <c r="W241" s="4"/>
      <c r="X241" s="4"/>
      <c r="Y241" s="4"/>
      <c r="Z241" s="4"/>
      <c r="AA241" s="2"/>
      <c r="AB241" s="3"/>
      <c r="AC241" s="2"/>
      <c r="AD241" s="26"/>
    </row>
    <row r="242" spans="1:30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2"/>
      <c r="T242" s="2"/>
      <c r="U242" s="4"/>
      <c r="V242" s="4"/>
      <c r="W242" s="4"/>
      <c r="X242" s="4"/>
      <c r="Y242" s="4"/>
      <c r="Z242" s="4"/>
      <c r="AA242" s="2"/>
      <c r="AB242" s="3"/>
      <c r="AC242" s="2"/>
      <c r="AD242" s="26"/>
    </row>
    <row r="243" spans="1:30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2"/>
      <c r="T243" s="2"/>
      <c r="U243" s="4"/>
      <c r="V243" s="4"/>
      <c r="W243" s="4"/>
      <c r="X243" s="4"/>
      <c r="Y243" s="4"/>
      <c r="Z243" s="4"/>
      <c r="AA243" s="2"/>
      <c r="AB243" s="3"/>
      <c r="AC243" s="2"/>
      <c r="AD243" s="26"/>
    </row>
    <row r="244" spans="1:30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2"/>
      <c r="T244" s="2"/>
      <c r="U244" s="4"/>
      <c r="V244" s="4"/>
      <c r="W244" s="4"/>
      <c r="X244" s="4"/>
      <c r="Y244" s="4"/>
      <c r="Z244" s="4"/>
      <c r="AA244" s="2"/>
      <c r="AB244" s="3"/>
      <c r="AC244" s="2"/>
      <c r="AD244" s="26"/>
    </row>
    <row r="245" spans="1:30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2"/>
      <c r="T245" s="2"/>
      <c r="U245" s="4"/>
      <c r="V245" s="4"/>
      <c r="W245" s="4"/>
      <c r="X245" s="4"/>
      <c r="Y245" s="4"/>
      <c r="Z245" s="4"/>
      <c r="AA245" s="2"/>
      <c r="AB245" s="3"/>
      <c r="AC245" s="2"/>
      <c r="AD245" s="26"/>
    </row>
    <row r="246" spans="1:30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2"/>
      <c r="T246" s="2"/>
      <c r="U246" s="4"/>
      <c r="V246" s="4"/>
      <c r="W246" s="4"/>
      <c r="X246" s="4"/>
      <c r="Y246" s="4"/>
      <c r="Z246" s="4"/>
      <c r="AA246" s="2"/>
      <c r="AB246" s="3"/>
      <c r="AC246" s="2"/>
      <c r="AD246" s="26"/>
    </row>
    <row r="247" spans="1:30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2"/>
      <c r="T247" s="2"/>
      <c r="U247" s="4"/>
      <c r="V247" s="4"/>
      <c r="W247" s="4"/>
      <c r="X247" s="4"/>
      <c r="Y247" s="4"/>
      <c r="Z247" s="4"/>
      <c r="AA247" s="2"/>
      <c r="AB247" s="3"/>
      <c r="AC247" s="2"/>
      <c r="AD247" s="26"/>
    </row>
    <row r="248" spans="1:30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2"/>
      <c r="T248" s="2"/>
      <c r="U248" s="4"/>
      <c r="V248" s="4"/>
      <c r="W248" s="4"/>
      <c r="X248" s="4"/>
      <c r="Y248" s="4"/>
      <c r="Z248" s="4"/>
      <c r="AA248" s="2"/>
      <c r="AB248" s="3"/>
      <c r="AC248" s="2"/>
      <c r="AD248" s="26"/>
    </row>
    <row r="249" spans="1:30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2"/>
      <c r="T249" s="2"/>
      <c r="U249" s="4"/>
      <c r="V249" s="4"/>
      <c r="W249" s="4"/>
      <c r="X249" s="4"/>
      <c r="Y249" s="4"/>
      <c r="Z249" s="4"/>
      <c r="AA249" s="2"/>
      <c r="AB249" s="3"/>
      <c r="AC249" s="2"/>
      <c r="AD249" s="26"/>
    </row>
    <row r="250" spans="1:30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2"/>
      <c r="T250" s="2"/>
      <c r="U250" s="4"/>
      <c r="V250" s="4"/>
      <c r="W250" s="4"/>
      <c r="X250" s="4"/>
      <c r="Y250" s="4"/>
      <c r="Z250" s="4"/>
      <c r="AA250" s="2"/>
      <c r="AB250" s="3"/>
      <c r="AC250" s="2"/>
      <c r="AD250" s="26"/>
    </row>
    <row r="251" spans="1:30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2"/>
      <c r="T251" s="2"/>
      <c r="U251" s="4"/>
      <c r="V251" s="4"/>
      <c r="W251" s="4"/>
      <c r="X251" s="4"/>
      <c r="Y251" s="4"/>
      <c r="Z251" s="4"/>
      <c r="AA251" s="2"/>
      <c r="AB251" s="3"/>
      <c r="AC251" s="2"/>
      <c r="AD251" s="26"/>
    </row>
    <row r="252" spans="1:30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2"/>
      <c r="T252" s="2"/>
      <c r="U252" s="4"/>
      <c r="V252" s="4"/>
      <c r="W252" s="4"/>
      <c r="X252" s="4"/>
      <c r="Y252" s="4"/>
      <c r="Z252" s="4"/>
      <c r="AA252" s="2"/>
      <c r="AB252" s="3"/>
      <c r="AC252" s="2"/>
      <c r="AD252" s="26"/>
    </row>
    <row r="253" spans="1:30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2"/>
      <c r="T253" s="2"/>
      <c r="U253" s="4"/>
      <c r="V253" s="4"/>
      <c r="W253" s="4"/>
      <c r="X253" s="4"/>
      <c r="Y253" s="4"/>
      <c r="Z253" s="4"/>
      <c r="AA253" s="2"/>
      <c r="AB253" s="3"/>
      <c r="AC253" s="2"/>
      <c r="AD253" s="26"/>
    </row>
    <row r="254" spans="1:30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2"/>
      <c r="T254" s="2"/>
      <c r="U254" s="4"/>
      <c r="V254" s="4"/>
      <c r="W254" s="4"/>
      <c r="X254" s="4"/>
      <c r="Y254" s="4"/>
      <c r="Z254" s="4"/>
      <c r="AA254" s="2"/>
      <c r="AB254" s="3"/>
      <c r="AC254" s="2"/>
      <c r="AD254" s="26"/>
    </row>
    <row r="255" spans="1:30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2"/>
      <c r="T255" s="2"/>
      <c r="U255" s="4"/>
      <c r="V255" s="4"/>
      <c r="W255" s="4"/>
      <c r="X255" s="4"/>
      <c r="Y255" s="4"/>
      <c r="Z255" s="4"/>
      <c r="AA255" s="2"/>
      <c r="AB255" s="3"/>
      <c r="AC255" s="2"/>
      <c r="AD255" s="26"/>
    </row>
    <row r="256" spans="1:30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2"/>
      <c r="T256" s="2"/>
      <c r="U256" s="4"/>
      <c r="V256" s="4"/>
      <c r="W256" s="4"/>
      <c r="X256" s="4"/>
      <c r="Y256" s="4"/>
      <c r="Z256" s="4"/>
      <c r="AA256" s="2"/>
      <c r="AB256" s="3"/>
      <c r="AC256" s="2"/>
      <c r="AD256" s="26"/>
    </row>
    <row r="257" spans="1:30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2"/>
      <c r="T257" s="2"/>
      <c r="U257" s="4"/>
      <c r="V257" s="4"/>
      <c r="W257" s="4"/>
      <c r="X257" s="4"/>
      <c r="Y257" s="4"/>
      <c r="Z257" s="4"/>
      <c r="AA257" s="2"/>
      <c r="AB257" s="3"/>
      <c r="AC257" s="2"/>
      <c r="AD257" s="26"/>
    </row>
    <row r="258" spans="1:30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2"/>
      <c r="T258" s="2"/>
      <c r="U258" s="4"/>
      <c r="V258" s="4"/>
      <c r="W258" s="4"/>
      <c r="X258" s="4"/>
      <c r="Y258" s="4"/>
      <c r="Z258" s="4"/>
      <c r="AA258" s="2"/>
      <c r="AB258" s="3"/>
      <c r="AC258" s="2"/>
      <c r="AD258" s="26"/>
    </row>
    <row r="259" spans="1:30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2"/>
      <c r="T259" s="2"/>
      <c r="U259" s="4"/>
      <c r="V259" s="4"/>
      <c r="W259" s="4"/>
      <c r="X259" s="4"/>
      <c r="Y259" s="4"/>
      <c r="Z259" s="4"/>
      <c r="AA259" s="2"/>
      <c r="AB259" s="3"/>
      <c r="AC259" s="2"/>
      <c r="AD259" s="26"/>
    </row>
    <row r="260" spans="1:30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2"/>
      <c r="T260" s="2"/>
      <c r="U260" s="4"/>
      <c r="V260" s="4"/>
      <c r="W260" s="4"/>
      <c r="X260" s="4"/>
      <c r="Y260" s="4"/>
      <c r="Z260" s="4"/>
      <c r="AA260" s="2"/>
      <c r="AB260" s="3"/>
      <c r="AC260" s="2"/>
      <c r="AD260" s="26"/>
    </row>
    <row r="261" spans="1:30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2"/>
      <c r="T261" s="2"/>
      <c r="U261" s="4"/>
      <c r="V261" s="4"/>
      <c r="W261" s="4"/>
      <c r="X261" s="4"/>
      <c r="Y261" s="4"/>
      <c r="Z261" s="4"/>
      <c r="AA261" s="2"/>
      <c r="AB261" s="3"/>
      <c r="AC261" s="2"/>
      <c r="AD261" s="26"/>
    </row>
    <row r="262" spans="1:30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2"/>
      <c r="T262" s="2"/>
      <c r="U262" s="4"/>
      <c r="V262" s="4"/>
      <c r="W262" s="4"/>
      <c r="X262" s="4"/>
      <c r="Y262" s="4"/>
      <c r="Z262" s="4"/>
      <c r="AA262" s="2"/>
      <c r="AB262" s="3"/>
      <c r="AC262" s="2"/>
      <c r="AD262" s="26"/>
    </row>
    <row r="263" spans="1:30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2"/>
      <c r="T263" s="2"/>
      <c r="U263" s="4"/>
      <c r="V263" s="4"/>
      <c r="W263" s="4"/>
      <c r="X263" s="4"/>
      <c r="Y263" s="4"/>
      <c r="Z263" s="4"/>
      <c r="AA263" s="2"/>
      <c r="AB263" s="3"/>
      <c r="AC263" s="2"/>
      <c r="AD263" s="26"/>
    </row>
    <row r="264" spans="1:30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2"/>
      <c r="T264" s="2"/>
      <c r="U264" s="4"/>
      <c r="V264" s="4"/>
      <c r="W264" s="4"/>
      <c r="X264" s="4"/>
      <c r="Y264" s="4"/>
      <c r="Z264" s="4"/>
      <c r="AA264" s="2"/>
      <c r="AB264" s="3"/>
      <c r="AC264" s="2"/>
      <c r="AD264" s="26"/>
    </row>
    <row r="265" spans="1:30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2"/>
      <c r="T265" s="2"/>
      <c r="U265" s="4"/>
      <c r="V265" s="4"/>
      <c r="W265" s="4"/>
      <c r="X265" s="4"/>
      <c r="Y265" s="4"/>
      <c r="Z265" s="4"/>
      <c r="AA265" s="2"/>
      <c r="AB265" s="3"/>
      <c r="AC265" s="2"/>
      <c r="AD265" s="26"/>
    </row>
    <row r="266" spans="1:30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2"/>
      <c r="T266" s="2"/>
      <c r="U266" s="4"/>
      <c r="V266" s="4"/>
      <c r="W266" s="4"/>
      <c r="X266" s="4"/>
      <c r="Y266" s="4"/>
      <c r="Z266" s="4"/>
      <c r="AA266" s="2"/>
      <c r="AB266" s="3"/>
      <c r="AC266" s="2"/>
      <c r="AD266" s="26"/>
    </row>
    <row r="267" spans="1:30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2"/>
      <c r="T267" s="2"/>
      <c r="U267" s="4"/>
      <c r="V267" s="4"/>
      <c r="W267" s="4"/>
      <c r="X267" s="4"/>
      <c r="Y267" s="4"/>
      <c r="Z267" s="4"/>
      <c r="AA267" s="2"/>
      <c r="AB267" s="3"/>
      <c r="AC267" s="2"/>
      <c r="AD267" s="26"/>
    </row>
    <row r="268" spans="1:30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2"/>
      <c r="T268" s="2"/>
      <c r="U268" s="4"/>
      <c r="V268" s="4"/>
      <c r="W268" s="4"/>
      <c r="X268" s="4"/>
      <c r="Y268" s="4"/>
      <c r="Z268" s="4"/>
      <c r="AA268" s="2"/>
      <c r="AB268" s="3"/>
      <c r="AC268" s="2"/>
      <c r="AD268" s="26"/>
    </row>
    <row r="269" spans="1:30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2"/>
      <c r="T269" s="2"/>
      <c r="U269" s="4"/>
      <c r="V269" s="4"/>
      <c r="W269" s="4"/>
      <c r="X269" s="4"/>
      <c r="Y269" s="4"/>
      <c r="Z269" s="4"/>
      <c r="AA269" s="2"/>
      <c r="AB269" s="3"/>
      <c r="AC269" s="2"/>
      <c r="AD269" s="26"/>
    </row>
    <row r="270" spans="1:30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2"/>
      <c r="T270" s="2"/>
      <c r="U270" s="4"/>
      <c r="V270" s="4"/>
      <c r="W270" s="4"/>
      <c r="X270" s="4"/>
      <c r="Y270" s="4"/>
      <c r="Z270" s="4"/>
      <c r="AA270" s="2"/>
      <c r="AB270" s="3"/>
      <c r="AC270" s="2"/>
      <c r="AD270" s="26"/>
    </row>
    <row r="271" spans="1:30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2"/>
      <c r="T271" s="2"/>
      <c r="U271" s="4"/>
      <c r="V271" s="4"/>
      <c r="W271" s="4"/>
      <c r="X271" s="4"/>
      <c r="Y271" s="4"/>
      <c r="Z271" s="4"/>
      <c r="AA271" s="2"/>
      <c r="AB271" s="3"/>
      <c r="AC271" s="2"/>
      <c r="AD271" s="26"/>
    </row>
    <row r="272" spans="1:30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2"/>
      <c r="T272" s="2"/>
      <c r="U272" s="4"/>
      <c r="V272" s="4"/>
      <c r="W272" s="4"/>
      <c r="X272" s="4"/>
      <c r="Y272" s="4"/>
      <c r="Z272" s="4"/>
      <c r="AA272" s="2"/>
      <c r="AB272" s="3"/>
      <c r="AC272" s="2"/>
      <c r="AD272" s="26"/>
    </row>
    <row r="273" spans="1:30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2"/>
      <c r="T273" s="2"/>
      <c r="U273" s="4"/>
      <c r="V273" s="4"/>
      <c r="W273" s="4"/>
      <c r="X273" s="4"/>
      <c r="Y273" s="4"/>
      <c r="Z273" s="4"/>
      <c r="AA273" s="2"/>
      <c r="AB273" s="3"/>
      <c r="AC273" s="2"/>
      <c r="AD273" s="26"/>
    </row>
    <row r="274" spans="1:30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2"/>
      <c r="T274" s="2"/>
      <c r="U274" s="4"/>
      <c r="V274" s="4"/>
      <c r="W274" s="4"/>
      <c r="X274" s="4"/>
      <c r="Y274" s="4"/>
      <c r="Z274" s="4"/>
      <c r="AA274" s="2"/>
      <c r="AB274" s="3"/>
      <c r="AC274" s="2"/>
      <c r="AD274" s="26"/>
    </row>
    <row r="275" spans="1:30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2"/>
      <c r="T275" s="2"/>
      <c r="U275" s="4"/>
      <c r="V275" s="4"/>
      <c r="W275" s="4"/>
      <c r="X275" s="4"/>
      <c r="Y275" s="4"/>
      <c r="Z275" s="4"/>
      <c r="AA275" s="2"/>
      <c r="AB275" s="3"/>
      <c r="AC275" s="2"/>
      <c r="AD275" s="26"/>
    </row>
    <row r="276" spans="1:30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2"/>
      <c r="T276" s="2"/>
      <c r="U276" s="4"/>
      <c r="V276" s="4"/>
      <c r="W276" s="4"/>
      <c r="X276" s="4"/>
      <c r="Y276" s="4"/>
      <c r="Z276" s="4"/>
      <c r="AA276" s="2"/>
      <c r="AB276" s="3"/>
      <c r="AC276" s="2"/>
      <c r="AD276" s="26"/>
    </row>
    <row r="277" spans="1:30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2"/>
      <c r="T277" s="2"/>
      <c r="U277" s="4"/>
      <c r="V277" s="4"/>
      <c r="W277" s="4"/>
      <c r="X277" s="4"/>
      <c r="Y277" s="4"/>
      <c r="Z277" s="4"/>
      <c r="AA277" s="2"/>
      <c r="AB277" s="3"/>
      <c r="AC277" s="2"/>
      <c r="AD277" s="26"/>
    </row>
    <row r="278" spans="1:30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2"/>
      <c r="T278" s="2"/>
      <c r="U278" s="4"/>
      <c r="V278" s="4"/>
      <c r="W278" s="4"/>
      <c r="X278" s="4"/>
      <c r="Y278" s="4"/>
      <c r="Z278" s="4"/>
      <c r="AA278" s="2"/>
      <c r="AB278" s="3"/>
      <c r="AC278" s="2"/>
      <c r="AD278" s="26"/>
    </row>
    <row r="279" spans="1:30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2"/>
      <c r="T279" s="2"/>
      <c r="U279" s="4"/>
      <c r="V279" s="4"/>
      <c r="W279" s="4"/>
      <c r="X279" s="4"/>
      <c r="Y279" s="4"/>
      <c r="Z279" s="4"/>
      <c r="AA279" s="2"/>
      <c r="AB279" s="3"/>
      <c r="AC279" s="2"/>
      <c r="AD279" s="26"/>
    </row>
    <row r="280" spans="1:30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2"/>
      <c r="T280" s="2"/>
      <c r="U280" s="4"/>
      <c r="V280" s="4"/>
      <c r="W280" s="4"/>
      <c r="X280" s="4"/>
      <c r="Y280" s="4"/>
      <c r="Z280" s="4"/>
      <c r="AA280" s="2"/>
      <c r="AB280" s="3"/>
      <c r="AC280" s="2"/>
      <c r="AD280" s="26"/>
    </row>
    <row r="281" spans="1:30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2"/>
      <c r="T281" s="2"/>
      <c r="U281" s="4"/>
      <c r="V281" s="4"/>
      <c r="W281" s="4"/>
      <c r="X281" s="4"/>
      <c r="Y281" s="4"/>
      <c r="Z281" s="4"/>
      <c r="AA281" s="2"/>
      <c r="AB281" s="3"/>
      <c r="AC281" s="2"/>
      <c r="AD281" s="26"/>
    </row>
    <row r="282" spans="1:30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2"/>
      <c r="T282" s="2"/>
      <c r="U282" s="4"/>
      <c r="V282" s="4"/>
      <c r="W282" s="4"/>
      <c r="X282" s="4"/>
      <c r="Y282" s="4"/>
      <c r="Z282" s="4"/>
      <c r="AA282" s="2"/>
      <c r="AB282" s="3"/>
      <c r="AC282" s="2"/>
      <c r="AD282" s="26"/>
    </row>
    <row r="283" spans="1:30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2"/>
      <c r="T283" s="2"/>
      <c r="U283" s="4"/>
      <c r="V283" s="4"/>
      <c r="W283" s="4"/>
      <c r="X283" s="4"/>
      <c r="Y283" s="4"/>
      <c r="Z283" s="4"/>
      <c r="AA283" s="2"/>
      <c r="AB283" s="3"/>
      <c r="AC283" s="2"/>
      <c r="AD283" s="26"/>
    </row>
    <row r="284" spans="1:30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2"/>
      <c r="T284" s="2"/>
      <c r="U284" s="4"/>
      <c r="V284" s="4"/>
      <c r="W284" s="4"/>
      <c r="X284" s="4"/>
      <c r="Y284" s="4"/>
      <c r="Z284" s="4"/>
      <c r="AA284" s="2"/>
      <c r="AB284" s="3"/>
      <c r="AC284" s="2"/>
      <c r="AD284" s="26"/>
    </row>
    <row r="285" spans="1:30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2"/>
      <c r="T285" s="2"/>
      <c r="U285" s="4"/>
      <c r="V285" s="4"/>
      <c r="W285" s="4"/>
      <c r="X285" s="4"/>
      <c r="Y285" s="4"/>
      <c r="Z285" s="4"/>
      <c r="AA285" s="2"/>
      <c r="AB285" s="3"/>
      <c r="AC285" s="2"/>
      <c r="AD285" s="26"/>
    </row>
    <row r="286" spans="1:30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2"/>
      <c r="T286" s="2"/>
      <c r="U286" s="4"/>
      <c r="V286" s="4"/>
      <c r="W286" s="4"/>
      <c r="X286" s="4"/>
      <c r="Y286" s="4"/>
      <c r="Z286" s="4"/>
      <c r="AA286" s="2"/>
      <c r="AB286" s="3"/>
      <c r="AC286" s="2"/>
      <c r="AD286" s="26"/>
    </row>
    <row r="287" spans="1:30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2"/>
      <c r="T287" s="2"/>
      <c r="U287" s="4"/>
      <c r="V287" s="4"/>
      <c r="W287" s="4"/>
      <c r="X287" s="4"/>
      <c r="Y287" s="4"/>
      <c r="Z287" s="4"/>
      <c r="AA287" s="2"/>
      <c r="AB287" s="3"/>
      <c r="AC287" s="2"/>
      <c r="AD287" s="26"/>
    </row>
    <row r="288" spans="1:30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2"/>
      <c r="T288" s="2"/>
      <c r="U288" s="4"/>
      <c r="V288" s="4"/>
      <c r="W288" s="4"/>
      <c r="X288" s="4"/>
      <c r="Y288" s="4"/>
      <c r="Z288" s="4"/>
      <c r="AA288" s="2"/>
      <c r="AB288" s="3"/>
      <c r="AC288" s="2"/>
      <c r="AD288" s="26"/>
    </row>
    <row r="289" spans="1:30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2"/>
      <c r="T289" s="2"/>
      <c r="U289" s="4"/>
      <c r="V289" s="4"/>
      <c r="W289" s="4"/>
      <c r="X289" s="4"/>
      <c r="Y289" s="4"/>
      <c r="Z289" s="4"/>
      <c r="AA289" s="2"/>
      <c r="AB289" s="3"/>
      <c r="AC289" s="2"/>
      <c r="AD289" s="26"/>
    </row>
    <row r="290" spans="1:30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2"/>
      <c r="T290" s="2"/>
      <c r="U290" s="4"/>
      <c r="V290" s="4"/>
      <c r="W290" s="4"/>
      <c r="X290" s="4"/>
      <c r="Y290" s="4"/>
      <c r="Z290" s="4"/>
      <c r="AA290" s="2"/>
      <c r="AB290" s="3"/>
      <c r="AC290" s="2"/>
      <c r="AD290" s="26"/>
    </row>
    <row r="291" spans="1:30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2"/>
      <c r="T291" s="2"/>
      <c r="U291" s="4"/>
      <c r="V291" s="4"/>
      <c r="W291" s="4"/>
      <c r="X291" s="4"/>
      <c r="Y291" s="4"/>
      <c r="Z291" s="4"/>
      <c r="AA291" s="2"/>
      <c r="AB291" s="3"/>
      <c r="AC291" s="2"/>
      <c r="AD291" s="26"/>
    </row>
    <row r="292" spans="1:30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2"/>
      <c r="T292" s="2"/>
      <c r="U292" s="4"/>
      <c r="V292" s="4"/>
      <c r="W292" s="4"/>
      <c r="X292" s="4"/>
      <c r="Y292" s="4"/>
      <c r="Z292" s="4"/>
      <c r="AA292" s="2"/>
      <c r="AB292" s="3"/>
      <c r="AC292" s="2"/>
      <c r="AD292" s="26"/>
    </row>
    <row r="293" spans="1:30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2"/>
      <c r="T293" s="2"/>
      <c r="U293" s="4"/>
      <c r="V293" s="4"/>
      <c r="W293" s="4"/>
      <c r="X293" s="4"/>
      <c r="Y293" s="4"/>
      <c r="Z293" s="4"/>
      <c r="AA293" s="2"/>
      <c r="AB293" s="3"/>
      <c r="AC293" s="2"/>
      <c r="AD293" s="26"/>
    </row>
    <row r="294" spans="1:30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2"/>
      <c r="T294" s="2"/>
      <c r="U294" s="4"/>
      <c r="V294" s="4"/>
      <c r="W294" s="4"/>
      <c r="X294" s="4"/>
      <c r="Y294" s="4"/>
      <c r="Z294" s="4"/>
      <c r="AA294" s="2"/>
      <c r="AB294" s="3"/>
      <c r="AC294" s="2"/>
      <c r="AD294" s="26"/>
    </row>
    <row r="295" spans="1:30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2"/>
      <c r="T295" s="2"/>
      <c r="U295" s="4"/>
      <c r="V295" s="4"/>
      <c r="W295" s="4"/>
      <c r="X295" s="4"/>
      <c r="Y295" s="4"/>
      <c r="Z295" s="4"/>
      <c r="AA295" s="2"/>
      <c r="AB295" s="3"/>
      <c r="AC295" s="2"/>
      <c r="AD295" s="26"/>
    </row>
    <row r="296" spans="1:30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2"/>
      <c r="T296" s="2"/>
      <c r="U296" s="4"/>
      <c r="V296" s="4"/>
      <c r="W296" s="4"/>
      <c r="X296" s="4"/>
      <c r="Y296" s="4"/>
      <c r="Z296" s="4"/>
      <c r="AA296" s="2"/>
      <c r="AB296" s="3"/>
      <c r="AC296" s="2"/>
      <c r="AD296" s="26"/>
    </row>
    <row r="297" spans="1:30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2"/>
      <c r="T297" s="2"/>
      <c r="U297" s="4"/>
      <c r="V297" s="4"/>
      <c r="W297" s="4"/>
      <c r="X297" s="4"/>
      <c r="Y297" s="4"/>
      <c r="Z297" s="4"/>
      <c r="AA297" s="2"/>
      <c r="AB297" s="3"/>
      <c r="AC297" s="2"/>
      <c r="AD297" s="26"/>
    </row>
    <row r="298" spans="1:30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2"/>
      <c r="T298" s="2"/>
      <c r="U298" s="4"/>
      <c r="V298" s="4"/>
      <c r="W298" s="4"/>
      <c r="X298" s="4"/>
      <c r="Y298" s="4"/>
      <c r="Z298" s="4"/>
      <c r="AA298" s="2"/>
      <c r="AB298" s="3"/>
      <c r="AC298" s="2"/>
      <c r="AD298" s="26"/>
    </row>
    <row r="299" spans="1:30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2"/>
      <c r="T299" s="2"/>
      <c r="U299" s="4"/>
      <c r="V299" s="4"/>
      <c r="W299" s="4"/>
      <c r="X299" s="4"/>
      <c r="Y299" s="4"/>
      <c r="Z299" s="4"/>
      <c r="AA299" s="2"/>
      <c r="AB299" s="3"/>
      <c r="AC299" s="2"/>
      <c r="AD299" s="26"/>
    </row>
    <row r="300" spans="1:30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2"/>
      <c r="T300" s="2"/>
      <c r="U300" s="4"/>
      <c r="V300" s="4"/>
      <c r="W300" s="4"/>
      <c r="X300" s="4"/>
      <c r="Y300" s="4"/>
      <c r="Z300" s="4"/>
      <c r="AA300" s="2"/>
      <c r="AB300" s="3"/>
      <c r="AC300" s="2"/>
      <c r="AD300" s="26"/>
    </row>
    <row r="301" spans="1:30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2"/>
      <c r="T301" s="2"/>
      <c r="U301" s="4"/>
      <c r="V301" s="4"/>
      <c r="W301" s="4"/>
      <c r="X301" s="4"/>
      <c r="Y301" s="4"/>
      <c r="Z301" s="4"/>
      <c r="AA301" s="2"/>
      <c r="AB301" s="3"/>
      <c r="AC301" s="2"/>
      <c r="AD301" s="26"/>
    </row>
    <row r="302" spans="1:30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2"/>
      <c r="T302" s="2"/>
      <c r="U302" s="4"/>
      <c r="V302" s="4"/>
      <c r="W302" s="4"/>
      <c r="X302" s="4"/>
      <c r="Y302" s="4"/>
      <c r="Z302" s="4"/>
      <c r="AA302" s="2"/>
      <c r="AB302" s="3"/>
      <c r="AC302" s="2"/>
      <c r="AD302" s="26"/>
    </row>
    <row r="303" spans="1:30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2"/>
      <c r="T303" s="2"/>
      <c r="U303" s="4"/>
      <c r="V303" s="4"/>
      <c r="W303" s="4"/>
      <c r="X303" s="4"/>
      <c r="Y303" s="4"/>
      <c r="Z303" s="4"/>
      <c r="AA303" s="2"/>
      <c r="AB303" s="3"/>
      <c r="AC303" s="2"/>
      <c r="AD303" s="26"/>
    </row>
    <row r="304" spans="1:30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2"/>
      <c r="T304" s="2"/>
      <c r="U304" s="4"/>
      <c r="V304" s="4"/>
      <c r="W304" s="4"/>
      <c r="X304" s="4"/>
      <c r="Y304" s="4"/>
      <c r="Z304" s="4"/>
      <c r="AA304" s="2"/>
      <c r="AB304" s="3"/>
      <c r="AC304" s="2"/>
      <c r="AD304" s="26"/>
    </row>
    <row r="305" spans="1:30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2"/>
      <c r="T305" s="2"/>
      <c r="U305" s="4"/>
      <c r="V305" s="4"/>
      <c r="W305" s="4"/>
      <c r="X305" s="4"/>
      <c r="Y305" s="4"/>
      <c r="Z305" s="4"/>
      <c r="AA305" s="2"/>
      <c r="AB305" s="3"/>
      <c r="AC305" s="2"/>
      <c r="AD305" s="26"/>
    </row>
    <row r="306" spans="1:30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2"/>
      <c r="T306" s="2"/>
      <c r="U306" s="4"/>
      <c r="V306" s="4"/>
      <c r="W306" s="4"/>
      <c r="X306" s="4"/>
      <c r="Y306" s="4"/>
      <c r="Z306" s="4"/>
      <c r="AA306" s="2"/>
      <c r="AB306" s="3"/>
      <c r="AC306" s="2"/>
      <c r="AD306" s="26"/>
    </row>
    <row r="307" spans="1:30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2"/>
      <c r="T307" s="2"/>
      <c r="U307" s="4"/>
      <c r="V307" s="4"/>
      <c r="W307" s="4"/>
      <c r="X307" s="4"/>
      <c r="Y307" s="4"/>
      <c r="Z307" s="4"/>
      <c r="AA307" s="2"/>
      <c r="AB307" s="3"/>
      <c r="AC307" s="2"/>
      <c r="AD307" s="26"/>
    </row>
    <row r="308" spans="1:30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2"/>
      <c r="T308" s="2"/>
      <c r="U308" s="4"/>
      <c r="V308" s="4"/>
      <c r="W308" s="4"/>
      <c r="X308" s="4"/>
      <c r="Y308" s="4"/>
      <c r="Z308" s="4"/>
      <c r="AA308" s="2"/>
      <c r="AB308" s="3"/>
      <c r="AC308" s="2"/>
      <c r="AD308" s="26"/>
    </row>
    <row r="309" spans="1:30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2"/>
      <c r="T309" s="2"/>
      <c r="U309" s="4"/>
      <c r="V309" s="4"/>
      <c r="W309" s="4"/>
      <c r="X309" s="4"/>
      <c r="Y309" s="4"/>
      <c r="Z309" s="4"/>
      <c r="AA309" s="2"/>
      <c r="AB309" s="3"/>
      <c r="AC309" s="2"/>
      <c r="AD309" s="26"/>
    </row>
    <row r="310" spans="1:30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2"/>
      <c r="T310" s="2"/>
      <c r="U310" s="4"/>
      <c r="V310" s="4"/>
      <c r="W310" s="4"/>
      <c r="X310" s="4"/>
      <c r="Y310" s="4"/>
      <c r="Z310" s="4"/>
      <c r="AA310" s="2"/>
      <c r="AB310" s="3"/>
      <c r="AC310" s="2"/>
      <c r="AD310" s="26"/>
    </row>
    <row r="311" spans="1:30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2"/>
      <c r="T311" s="2"/>
      <c r="U311" s="4"/>
      <c r="V311" s="4"/>
      <c r="W311" s="4"/>
      <c r="X311" s="4"/>
      <c r="Y311" s="4"/>
      <c r="Z311" s="4"/>
      <c r="AA311" s="2"/>
      <c r="AB311" s="3"/>
      <c r="AC311" s="2"/>
      <c r="AD311" s="26"/>
    </row>
    <row r="312" spans="1:30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2"/>
      <c r="T312" s="2"/>
      <c r="U312" s="4"/>
      <c r="V312" s="4"/>
      <c r="W312" s="4"/>
      <c r="X312" s="4"/>
      <c r="Y312" s="4"/>
      <c r="Z312" s="4"/>
      <c r="AA312" s="2"/>
      <c r="AB312" s="3"/>
      <c r="AC312" s="2"/>
      <c r="AD312" s="26"/>
    </row>
    <row r="313" spans="1:30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2"/>
      <c r="T313" s="2"/>
      <c r="U313" s="4"/>
      <c r="V313" s="4"/>
      <c r="W313" s="4"/>
      <c r="X313" s="4"/>
      <c r="Y313" s="4"/>
      <c r="Z313" s="4"/>
      <c r="AA313" s="2"/>
      <c r="AB313" s="3"/>
      <c r="AC313" s="2"/>
      <c r="AD313" s="26"/>
    </row>
    <row r="314" spans="1:30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2"/>
      <c r="T314" s="2"/>
      <c r="U314" s="4"/>
      <c r="V314" s="4"/>
      <c r="W314" s="4"/>
      <c r="X314" s="4"/>
      <c r="Y314" s="4"/>
      <c r="Z314" s="4"/>
      <c r="AA314" s="2"/>
      <c r="AB314" s="3"/>
      <c r="AC314" s="2"/>
      <c r="AD314" s="26"/>
    </row>
    <row r="315" spans="1:30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2"/>
      <c r="T315" s="2"/>
      <c r="U315" s="4"/>
      <c r="V315" s="4"/>
      <c r="W315" s="4"/>
      <c r="X315" s="4"/>
      <c r="Y315" s="4"/>
      <c r="Z315" s="4"/>
      <c r="AA315" s="2"/>
      <c r="AB315" s="3"/>
      <c r="AC315" s="2"/>
      <c r="AD315" s="26"/>
    </row>
    <row r="316" spans="1:30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2"/>
      <c r="T316" s="2"/>
      <c r="U316" s="4"/>
      <c r="V316" s="4"/>
      <c r="W316" s="4"/>
      <c r="X316" s="4"/>
      <c r="Y316" s="4"/>
      <c r="Z316" s="4"/>
      <c r="AA316" s="2"/>
      <c r="AB316" s="3"/>
      <c r="AC316" s="2"/>
      <c r="AD316" s="26"/>
    </row>
    <row r="317" spans="1:30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2"/>
      <c r="T317" s="2"/>
      <c r="U317" s="4"/>
      <c r="V317" s="4"/>
      <c r="W317" s="4"/>
      <c r="X317" s="4"/>
      <c r="Y317" s="4"/>
      <c r="Z317" s="4"/>
      <c r="AA317" s="2"/>
      <c r="AB317" s="3"/>
      <c r="AC317" s="2"/>
      <c r="AD317" s="26"/>
    </row>
    <row r="318" spans="1:30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2"/>
      <c r="T318" s="2"/>
      <c r="U318" s="4"/>
      <c r="V318" s="4"/>
      <c r="W318" s="4"/>
      <c r="X318" s="4"/>
      <c r="Y318" s="4"/>
      <c r="Z318" s="4"/>
      <c r="AA318" s="2"/>
      <c r="AB318" s="3"/>
      <c r="AC318" s="2"/>
      <c r="AD318" s="26"/>
    </row>
    <row r="319" spans="1:30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2"/>
      <c r="T319" s="2"/>
      <c r="U319" s="4"/>
      <c r="V319" s="4"/>
      <c r="W319" s="4"/>
      <c r="X319" s="4"/>
      <c r="Y319" s="4"/>
      <c r="Z319" s="4"/>
      <c r="AA319" s="2"/>
      <c r="AB319" s="3"/>
      <c r="AC319" s="2"/>
      <c r="AD319" s="26"/>
    </row>
    <row r="320" spans="1:30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2"/>
      <c r="T320" s="2"/>
      <c r="U320" s="4"/>
      <c r="V320" s="4"/>
      <c r="W320" s="4"/>
      <c r="X320" s="4"/>
      <c r="Y320" s="4"/>
      <c r="Z320" s="4"/>
      <c r="AA320" s="2"/>
      <c r="AB320" s="3"/>
      <c r="AC320" s="2"/>
      <c r="AD320" s="26"/>
    </row>
    <row r="321" spans="1:30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2"/>
      <c r="T321" s="2"/>
      <c r="U321" s="4"/>
      <c r="V321" s="4"/>
      <c r="W321" s="4"/>
      <c r="X321" s="4"/>
      <c r="Y321" s="4"/>
      <c r="Z321" s="4"/>
      <c r="AA321" s="2"/>
      <c r="AB321" s="3"/>
      <c r="AC321" s="2"/>
      <c r="AD321" s="26"/>
    </row>
    <row r="322" spans="1:30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2"/>
      <c r="T322" s="2"/>
      <c r="U322" s="4"/>
      <c r="V322" s="4"/>
      <c r="W322" s="4"/>
      <c r="X322" s="4"/>
      <c r="Y322" s="4"/>
      <c r="Z322" s="4"/>
      <c r="AA322" s="2"/>
      <c r="AB322" s="3"/>
      <c r="AC322" s="2"/>
      <c r="AD322" s="26"/>
    </row>
    <row r="323" spans="1:30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2"/>
      <c r="T323" s="2"/>
      <c r="U323" s="4"/>
      <c r="V323" s="4"/>
      <c r="W323" s="4"/>
      <c r="X323" s="4"/>
      <c r="Y323" s="4"/>
      <c r="Z323" s="4"/>
      <c r="AA323" s="2"/>
      <c r="AB323" s="3"/>
      <c r="AC323" s="2"/>
      <c r="AD323" s="26"/>
    </row>
    <row r="324" spans="1:30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2"/>
      <c r="T324" s="2"/>
      <c r="U324" s="4"/>
      <c r="V324" s="4"/>
      <c r="W324" s="4"/>
      <c r="X324" s="4"/>
      <c r="Y324" s="4"/>
      <c r="Z324" s="4"/>
      <c r="AA324" s="2"/>
      <c r="AB324" s="3"/>
      <c r="AC324" s="2"/>
      <c r="AD324" s="26"/>
    </row>
    <row r="325" spans="1:30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2"/>
      <c r="T325" s="2"/>
      <c r="U325" s="4"/>
      <c r="V325" s="4"/>
      <c r="W325" s="4"/>
      <c r="X325" s="4"/>
      <c r="Y325" s="4"/>
      <c r="Z325" s="4"/>
      <c r="AA325" s="2"/>
      <c r="AB325" s="3"/>
      <c r="AC325" s="2"/>
      <c r="AD325" s="26"/>
    </row>
    <row r="326" spans="1:30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2"/>
      <c r="T326" s="2"/>
      <c r="U326" s="4"/>
      <c r="V326" s="4"/>
      <c r="W326" s="4"/>
      <c r="X326" s="4"/>
      <c r="Y326" s="4"/>
      <c r="Z326" s="4"/>
      <c r="AA326" s="2"/>
      <c r="AB326" s="3"/>
      <c r="AC326" s="2"/>
      <c r="AD326" s="26"/>
    </row>
    <row r="327" spans="1:30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2"/>
      <c r="T327" s="2"/>
      <c r="U327" s="4"/>
      <c r="V327" s="4"/>
      <c r="W327" s="4"/>
      <c r="X327" s="4"/>
      <c r="Y327" s="4"/>
      <c r="Z327" s="4"/>
      <c r="AA327" s="2"/>
      <c r="AB327" s="3"/>
      <c r="AC327" s="2"/>
      <c r="AD327" s="26"/>
    </row>
    <row r="328" spans="1:30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2"/>
      <c r="T328" s="2"/>
      <c r="U328" s="4"/>
      <c r="V328" s="4"/>
      <c r="W328" s="4"/>
      <c r="X328" s="4"/>
      <c r="Y328" s="4"/>
      <c r="Z328" s="4"/>
      <c r="AA328" s="2"/>
      <c r="AB328" s="3"/>
      <c r="AC328" s="2"/>
      <c r="AD328" s="26"/>
    </row>
    <row r="329" spans="1:30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2"/>
      <c r="T329" s="2"/>
      <c r="U329" s="4"/>
      <c r="V329" s="4"/>
      <c r="W329" s="4"/>
      <c r="X329" s="4"/>
      <c r="Y329" s="4"/>
      <c r="Z329" s="4"/>
      <c r="AA329" s="2"/>
      <c r="AB329" s="3"/>
      <c r="AC329" s="2"/>
      <c r="AD329" s="26"/>
    </row>
    <row r="330" spans="1:30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2"/>
      <c r="T330" s="2"/>
      <c r="U330" s="4"/>
      <c r="V330" s="4"/>
      <c r="W330" s="4"/>
      <c r="X330" s="4"/>
      <c r="Y330" s="4"/>
      <c r="Z330" s="4"/>
      <c r="AA330" s="2"/>
      <c r="AB330" s="3"/>
      <c r="AC330" s="2"/>
      <c r="AD330" s="26"/>
    </row>
    <row r="331" spans="1:30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2"/>
      <c r="T331" s="2"/>
      <c r="U331" s="4"/>
      <c r="V331" s="4"/>
      <c r="W331" s="4"/>
      <c r="X331" s="4"/>
      <c r="Y331" s="4"/>
      <c r="Z331" s="4"/>
      <c r="AA331" s="2"/>
      <c r="AB331" s="3"/>
      <c r="AC331" s="2"/>
      <c r="AD331" s="26"/>
    </row>
    <row r="332" spans="1:30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2"/>
      <c r="T332" s="2"/>
      <c r="U332" s="4"/>
      <c r="V332" s="4"/>
      <c r="W332" s="4"/>
      <c r="X332" s="4"/>
      <c r="Y332" s="4"/>
      <c r="Z332" s="4"/>
      <c r="AA332" s="2"/>
      <c r="AB332" s="3"/>
      <c r="AC332" s="2"/>
      <c r="AD332" s="26"/>
    </row>
    <row r="333" spans="1:30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2"/>
      <c r="T333" s="2"/>
      <c r="U333" s="4"/>
      <c r="V333" s="4"/>
      <c r="W333" s="4"/>
      <c r="X333" s="4"/>
      <c r="Y333" s="4"/>
      <c r="Z333" s="4"/>
      <c r="AA333" s="2"/>
      <c r="AB333" s="3"/>
      <c r="AC333" s="2"/>
      <c r="AD333" s="26"/>
    </row>
    <row r="334" spans="1:30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2"/>
      <c r="T334" s="2"/>
      <c r="U334" s="4"/>
      <c r="V334" s="4"/>
      <c r="W334" s="4"/>
      <c r="X334" s="4"/>
      <c r="Y334" s="4"/>
      <c r="Z334" s="4"/>
      <c r="AA334" s="2"/>
      <c r="AB334" s="3"/>
      <c r="AC334" s="2"/>
      <c r="AD334" s="26"/>
    </row>
    <row r="335" spans="1:30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2"/>
      <c r="T335" s="2"/>
      <c r="U335" s="4"/>
      <c r="V335" s="4"/>
      <c r="W335" s="4"/>
      <c r="X335" s="4"/>
      <c r="Y335" s="4"/>
      <c r="Z335" s="4"/>
      <c r="AA335" s="2"/>
      <c r="AB335" s="3"/>
      <c r="AC335" s="2"/>
      <c r="AD335" s="26"/>
    </row>
    <row r="336" spans="1:30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2"/>
      <c r="T336" s="2"/>
      <c r="U336" s="4"/>
      <c r="V336" s="4"/>
      <c r="W336" s="4"/>
      <c r="X336" s="4"/>
      <c r="Y336" s="4"/>
      <c r="Z336" s="4"/>
      <c r="AA336" s="2"/>
      <c r="AB336" s="3"/>
      <c r="AC336" s="2"/>
      <c r="AD336" s="26"/>
    </row>
    <row r="337" spans="1:30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2"/>
      <c r="T337" s="2"/>
      <c r="U337" s="4"/>
      <c r="V337" s="4"/>
      <c r="W337" s="4"/>
      <c r="X337" s="4"/>
      <c r="Y337" s="4"/>
      <c r="Z337" s="4"/>
      <c r="AA337" s="2"/>
      <c r="AB337" s="3"/>
      <c r="AC337" s="2"/>
      <c r="AD337" s="26"/>
    </row>
    <row r="338" spans="1:30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2"/>
      <c r="T338" s="2"/>
      <c r="U338" s="4"/>
      <c r="V338" s="4"/>
      <c r="W338" s="4"/>
      <c r="X338" s="4"/>
      <c r="Y338" s="4"/>
      <c r="Z338" s="4"/>
      <c r="AA338" s="2"/>
      <c r="AB338" s="3"/>
      <c r="AC338" s="2"/>
      <c r="AD338" s="26"/>
    </row>
    <row r="339" spans="1:30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2"/>
      <c r="T339" s="2"/>
      <c r="U339" s="4"/>
      <c r="V339" s="4"/>
      <c r="W339" s="4"/>
      <c r="X339" s="4"/>
      <c r="Y339" s="4"/>
      <c r="Z339" s="4"/>
      <c r="AA339" s="2"/>
      <c r="AB339" s="3"/>
      <c r="AC339" s="2"/>
      <c r="AD339" s="26"/>
    </row>
    <row r="340" spans="1:30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2"/>
      <c r="T340" s="2"/>
      <c r="U340" s="4"/>
      <c r="V340" s="4"/>
      <c r="W340" s="4"/>
      <c r="X340" s="4"/>
      <c r="Y340" s="4"/>
      <c r="Z340" s="4"/>
      <c r="AA340" s="2"/>
      <c r="AB340" s="3"/>
      <c r="AC340" s="2"/>
      <c r="AD340" s="26"/>
    </row>
    <row r="341" spans="1:30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2"/>
      <c r="T341" s="2"/>
      <c r="U341" s="4"/>
      <c r="V341" s="4"/>
      <c r="W341" s="4"/>
      <c r="X341" s="4"/>
      <c r="Y341" s="4"/>
      <c r="Z341" s="4"/>
      <c r="AA341" s="2"/>
      <c r="AB341" s="3"/>
      <c r="AC341" s="2"/>
      <c r="AD341" s="26"/>
    </row>
    <row r="342" spans="1:30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2"/>
      <c r="T342" s="2"/>
      <c r="U342" s="4"/>
      <c r="V342" s="4"/>
      <c r="W342" s="4"/>
      <c r="X342" s="4"/>
      <c r="Y342" s="4"/>
      <c r="Z342" s="4"/>
      <c r="AA342" s="2"/>
      <c r="AB342" s="3"/>
      <c r="AC342" s="2"/>
      <c r="AD342" s="26"/>
    </row>
    <row r="343" spans="1:30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2"/>
      <c r="T343" s="2"/>
      <c r="U343" s="4"/>
      <c r="V343" s="4"/>
      <c r="W343" s="4"/>
      <c r="X343" s="4"/>
      <c r="Y343" s="4"/>
      <c r="Z343" s="4"/>
      <c r="AA343" s="2"/>
      <c r="AB343" s="3"/>
      <c r="AC343" s="2"/>
      <c r="AD343" s="26"/>
    </row>
    <row r="344" spans="1:30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2"/>
      <c r="T344" s="2"/>
      <c r="U344" s="4"/>
      <c r="V344" s="4"/>
      <c r="W344" s="4"/>
      <c r="X344" s="4"/>
      <c r="Y344" s="4"/>
      <c r="Z344" s="4"/>
      <c r="AA344" s="2"/>
      <c r="AB344" s="3"/>
      <c r="AC344" s="2"/>
      <c r="AD344" s="26"/>
    </row>
    <row r="345" spans="1:30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2"/>
      <c r="T345" s="2"/>
      <c r="U345" s="4"/>
      <c r="V345" s="4"/>
      <c r="W345" s="4"/>
      <c r="X345" s="4"/>
      <c r="Y345" s="4"/>
      <c r="Z345" s="4"/>
      <c r="AA345" s="2"/>
      <c r="AB345" s="3"/>
      <c r="AC345" s="2"/>
      <c r="AD345" s="26"/>
    </row>
    <row r="346" spans="1:30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2"/>
      <c r="T346" s="2"/>
      <c r="U346" s="4"/>
      <c r="V346" s="4"/>
      <c r="W346" s="4"/>
      <c r="X346" s="4"/>
      <c r="Y346" s="4"/>
      <c r="Z346" s="4"/>
      <c r="AA346" s="2"/>
      <c r="AB346" s="3"/>
      <c r="AC346" s="2"/>
      <c r="AD346" s="26"/>
    </row>
    <row r="347" spans="1:30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2"/>
      <c r="T347" s="2"/>
      <c r="U347" s="4"/>
      <c r="V347" s="4"/>
      <c r="W347" s="4"/>
      <c r="X347" s="4"/>
      <c r="Y347" s="4"/>
      <c r="Z347" s="4"/>
      <c r="AA347" s="2"/>
      <c r="AB347" s="3"/>
      <c r="AC347" s="2"/>
      <c r="AD347" s="26"/>
    </row>
    <row r="348" spans="1:30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2"/>
      <c r="T348" s="2"/>
      <c r="U348" s="4"/>
      <c r="V348" s="4"/>
      <c r="W348" s="4"/>
      <c r="X348" s="4"/>
      <c r="Y348" s="4"/>
      <c r="Z348" s="4"/>
      <c r="AA348" s="2"/>
      <c r="AB348" s="3"/>
      <c r="AC348" s="2"/>
      <c r="AD348" s="26"/>
    </row>
    <row r="349" spans="1:30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2"/>
      <c r="T349" s="2"/>
      <c r="U349" s="4"/>
      <c r="V349" s="4"/>
      <c r="W349" s="4"/>
      <c r="X349" s="4"/>
      <c r="Y349" s="4"/>
      <c r="Z349" s="4"/>
      <c r="AA349" s="2"/>
      <c r="AB349" s="3"/>
      <c r="AC349" s="2"/>
      <c r="AD349" s="26"/>
    </row>
    <row r="350" spans="1:30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2"/>
      <c r="T350" s="2"/>
      <c r="U350" s="4"/>
      <c r="V350" s="4"/>
      <c r="W350" s="4"/>
      <c r="X350" s="4"/>
      <c r="Y350" s="4"/>
      <c r="Z350" s="4"/>
      <c r="AA350" s="2"/>
      <c r="AB350" s="3"/>
      <c r="AC350" s="2"/>
      <c r="AD350" s="26"/>
    </row>
    <row r="351" spans="1:30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2"/>
      <c r="T351" s="2"/>
      <c r="U351" s="4"/>
      <c r="V351" s="4"/>
      <c r="W351" s="4"/>
      <c r="X351" s="4"/>
      <c r="Y351" s="4"/>
      <c r="Z351" s="4"/>
      <c r="AA351" s="2"/>
      <c r="AB351" s="3"/>
      <c r="AC351" s="2"/>
      <c r="AD351" s="26"/>
    </row>
    <row r="352" spans="1:30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2"/>
      <c r="T352" s="2"/>
      <c r="U352" s="4"/>
      <c r="V352" s="4"/>
      <c r="W352" s="4"/>
      <c r="X352" s="4"/>
      <c r="Y352" s="4"/>
      <c r="Z352" s="4"/>
      <c r="AA352" s="2"/>
      <c r="AB352" s="3"/>
      <c r="AC352" s="2"/>
      <c r="AD352" s="26"/>
    </row>
    <row r="353" spans="1:30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2"/>
      <c r="T353" s="2"/>
      <c r="U353" s="4"/>
      <c r="V353" s="4"/>
      <c r="W353" s="4"/>
      <c r="X353" s="4"/>
      <c r="Y353" s="4"/>
      <c r="Z353" s="4"/>
      <c r="AA353" s="2"/>
      <c r="AB353" s="3"/>
      <c r="AC353" s="2"/>
      <c r="AD353" s="26"/>
    </row>
    <row r="354" spans="1:30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2"/>
      <c r="T354" s="2"/>
      <c r="U354" s="4"/>
      <c r="V354" s="4"/>
      <c r="W354" s="4"/>
      <c r="X354" s="4"/>
      <c r="Y354" s="4"/>
      <c r="Z354" s="4"/>
      <c r="AA354" s="2"/>
      <c r="AB354" s="3"/>
      <c r="AC354" s="2"/>
      <c r="AD354" s="26"/>
    </row>
    <row r="355" spans="1:30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2"/>
      <c r="T355" s="2"/>
      <c r="U355" s="4"/>
      <c r="V355" s="4"/>
      <c r="W355" s="4"/>
      <c r="X355" s="4"/>
      <c r="Y355" s="4"/>
      <c r="Z355" s="4"/>
      <c r="AA355" s="2"/>
      <c r="AB355" s="3"/>
      <c r="AC355" s="2"/>
      <c r="AD355" s="26"/>
    </row>
    <row r="356" spans="1:30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2"/>
      <c r="T356" s="2"/>
      <c r="U356" s="4"/>
      <c r="V356" s="4"/>
      <c r="W356" s="4"/>
      <c r="X356" s="4"/>
      <c r="Y356" s="4"/>
      <c r="Z356" s="4"/>
      <c r="AA356" s="2"/>
      <c r="AB356" s="3"/>
      <c r="AC356" s="2"/>
      <c r="AD356" s="26"/>
    </row>
    <row r="357" spans="1:30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2"/>
      <c r="T357" s="2"/>
      <c r="U357" s="4"/>
      <c r="V357" s="4"/>
      <c r="W357" s="4"/>
      <c r="X357" s="4"/>
      <c r="Y357" s="4"/>
      <c r="Z357" s="4"/>
      <c r="AA357" s="2"/>
      <c r="AB357" s="3"/>
      <c r="AC357" s="2"/>
      <c r="AD357" s="26"/>
    </row>
    <row r="358" spans="1:30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2"/>
      <c r="T358" s="2"/>
      <c r="U358" s="4"/>
      <c r="V358" s="4"/>
      <c r="W358" s="4"/>
      <c r="X358" s="4"/>
      <c r="Y358" s="4"/>
      <c r="Z358" s="4"/>
      <c r="AA358" s="2"/>
      <c r="AB358" s="3"/>
      <c r="AC358" s="2"/>
      <c r="AD358" s="26"/>
    </row>
    <row r="359" spans="1:30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2"/>
      <c r="T359" s="2"/>
      <c r="U359" s="4"/>
      <c r="V359" s="4"/>
      <c r="W359" s="4"/>
      <c r="X359" s="4"/>
      <c r="Y359" s="4"/>
      <c r="Z359" s="4"/>
      <c r="AA359" s="2"/>
      <c r="AB359" s="3"/>
      <c r="AC359" s="2"/>
      <c r="AD359" s="26"/>
    </row>
    <row r="360" spans="1:30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2"/>
      <c r="T360" s="2"/>
      <c r="U360" s="4"/>
      <c r="V360" s="4"/>
      <c r="W360" s="4"/>
      <c r="X360" s="4"/>
      <c r="Y360" s="4"/>
      <c r="Z360" s="4"/>
      <c r="AA360" s="2"/>
      <c r="AB360" s="3"/>
      <c r="AC360" s="2"/>
      <c r="AD360" s="26"/>
    </row>
    <row r="361" spans="1:30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2"/>
      <c r="T361" s="2"/>
      <c r="U361" s="4"/>
      <c r="V361" s="4"/>
      <c r="W361" s="4"/>
      <c r="X361" s="4"/>
      <c r="Y361" s="4"/>
      <c r="Z361" s="4"/>
      <c r="AA361" s="2"/>
      <c r="AB361" s="3"/>
      <c r="AC361" s="2"/>
      <c r="AD361" s="26"/>
    </row>
    <row r="362" spans="1:30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2"/>
      <c r="T362" s="2"/>
      <c r="U362" s="4"/>
      <c r="V362" s="4"/>
      <c r="W362" s="4"/>
      <c r="X362" s="4"/>
      <c r="Y362" s="4"/>
      <c r="Z362" s="4"/>
      <c r="AA362" s="2"/>
      <c r="AB362" s="3"/>
      <c r="AC362" s="2"/>
      <c r="AD362" s="26"/>
    </row>
    <row r="363" spans="1:30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2"/>
      <c r="T363" s="2"/>
      <c r="U363" s="4"/>
      <c r="V363" s="4"/>
      <c r="W363" s="4"/>
      <c r="X363" s="4"/>
      <c r="Y363" s="4"/>
      <c r="Z363" s="4"/>
      <c r="AA363" s="2"/>
      <c r="AB363" s="3"/>
      <c r="AC363" s="2"/>
      <c r="AD363" s="26"/>
    </row>
    <row r="364" spans="1:30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2"/>
      <c r="T364" s="2"/>
      <c r="U364" s="4"/>
      <c r="V364" s="4"/>
      <c r="W364" s="4"/>
      <c r="X364" s="4"/>
      <c r="Y364" s="4"/>
      <c r="Z364" s="4"/>
      <c r="AA364" s="2"/>
      <c r="AB364" s="3"/>
      <c r="AC364" s="2"/>
      <c r="AD364" s="26"/>
    </row>
    <row r="365" spans="1:30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2"/>
      <c r="T365" s="2"/>
      <c r="U365" s="4"/>
      <c r="V365" s="4"/>
      <c r="W365" s="4"/>
      <c r="X365" s="4"/>
      <c r="Y365" s="4"/>
      <c r="Z365" s="4"/>
      <c r="AA365" s="2"/>
      <c r="AB365" s="3"/>
      <c r="AC365" s="2"/>
      <c r="AD365" s="26"/>
    </row>
    <row r="366" spans="1:30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2"/>
      <c r="T366" s="2"/>
      <c r="U366" s="4"/>
      <c r="V366" s="4"/>
      <c r="W366" s="4"/>
      <c r="X366" s="4"/>
      <c r="Y366" s="4"/>
      <c r="Z366" s="4"/>
      <c r="AA366" s="2"/>
      <c r="AB366" s="3"/>
      <c r="AC366" s="2"/>
      <c r="AD366" s="26"/>
    </row>
    <row r="367" spans="1:30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2"/>
      <c r="T367" s="2"/>
      <c r="U367" s="4"/>
      <c r="V367" s="4"/>
      <c r="W367" s="4"/>
      <c r="X367" s="4"/>
      <c r="Y367" s="4"/>
      <c r="Z367" s="4"/>
      <c r="AA367" s="2"/>
      <c r="AB367" s="3"/>
      <c r="AC367" s="2"/>
      <c r="AD367" s="26"/>
    </row>
    <row r="368" spans="1:30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2"/>
      <c r="T368" s="2"/>
      <c r="U368" s="4"/>
      <c r="V368" s="4"/>
      <c r="W368" s="4"/>
      <c r="X368" s="4"/>
      <c r="Y368" s="4"/>
      <c r="Z368" s="4"/>
      <c r="AA368" s="2"/>
      <c r="AB368" s="3"/>
      <c r="AC368" s="2"/>
      <c r="AD368" s="26"/>
    </row>
    <row r="369" spans="1:30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2"/>
      <c r="T369" s="2"/>
      <c r="U369" s="4"/>
      <c r="V369" s="4"/>
      <c r="W369" s="4"/>
      <c r="X369" s="4"/>
      <c r="Y369" s="4"/>
      <c r="Z369" s="4"/>
      <c r="AA369" s="2"/>
      <c r="AB369" s="3"/>
      <c r="AC369" s="2"/>
      <c r="AD369" s="26"/>
    </row>
    <row r="370" spans="1:30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2"/>
      <c r="T370" s="2"/>
      <c r="U370" s="4"/>
      <c r="V370" s="4"/>
      <c r="W370" s="4"/>
      <c r="X370" s="4"/>
      <c r="Y370" s="4"/>
      <c r="Z370" s="4"/>
      <c r="AA370" s="2"/>
      <c r="AB370" s="3"/>
      <c r="AC370" s="2"/>
      <c r="AD370" s="26"/>
    </row>
    <row r="371" spans="1:30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2"/>
      <c r="T371" s="2"/>
      <c r="U371" s="4"/>
      <c r="V371" s="4"/>
      <c r="W371" s="4"/>
      <c r="X371" s="4"/>
      <c r="Y371" s="4"/>
      <c r="Z371" s="4"/>
      <c r="AA371" s="2"/>
      <c r="AB371" s="3"/>
      <c r="AC371" s="2"/>
      <c r="AD371" s="26"/>
    </row>
    <row r="372" spans="1:30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2"/>
      <c r="T372" s="2"/>
      <c r="U372" s="4"/>
      <c r="V372" s="4"/>
      <c r="W372" s="4"/>
      <c r="X372" s="4"/>
      <c r="Y372" s="4"/>
      <c r="Z372" s="4"/>
      <c r="AA372" s="2"/>
      <c r="AB372" s="3"/>
      <c r="AC372" s="2"/>
      <c r="AD372" s="26"/>
    </row>
    <row r="373" spans="1:30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2"/>
      <c r="T373" s="2"/>
      <c r="U373" s="4"/>
      <c r="V373" s="4"/>
      <c r="W373" s="4"/>
      <c r="X373" s="4"/>
      <c r="Y373" s="4"/>
      <c r="Z373" s="4"/>
      <c r="AA373" s="2"/>
      <c r="AB373" s="3"/>
      <c r="AC373" s="2"/>
      <c r="AD373" s="26"/>
    </row>
    <row r="374" spans="1:30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2"/>
      <c r="T374" s="2"/>
      <c r="U374" s="4"/>
      <c r="V374" s="4"/>
      <c r="W374" s="4"/>
      <c r="X374" s="4"/>
      <c r="Y374" s="4"/>
      <c r="Z374" s="4"/>
      <c r="AA374" s="2"/>
      <c r="AB374" s="3"/>
      <c r="AC374" s="2"/>
      <c r="AD374" s="26"/>
    </row>
    <row r="375" spans="1:30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2"/>
      <c r="T375" s="2"/>
      <c r="U375" s="4"/>
      <c r="V375" s="4"/>
      <c r="W375" s="4"/>
      <c r="X375" s="4"/>
      <c r="Y375" s="4"/>
      <c r="Z375" s="4"/>
      <c r="AA375" s="2"/>
      <c r="AB375" s="3"/>
      <c r="AC375" s="2"/>
      <c r="AD375" s="26"/>
    </row>
    <row r="376" spans="1:30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2"/>
      <c r="T376" s="2"/>
      <c r="U376" s="4"/>
      <c r="V376" s="4"/>
      <c r="W376" s="4"/>
      <c r="X376" s="4"/>
      <c r="Y376" s="4"/>
      <c r="Z376" s="4"/>
      <c r="AA376" s="2"/>
      <c r="AB376" s="3"/>
      <c r="AC376" s="2"/>
      <c r="AD376" s="26"/>
    </row>
    <row r="377" spans="1:30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2"/>
      <c r="T377" s="2"/>
      <c r="U377" s="4"/>
      <c r="V377" s="4"/>
      <c r="W377" s="4"/>
      <c r="X377" s="4"/>
      <c r="Y377" s="4"/>
      <c r="Z377" s="4"/>
      <c r="AA377" s="2"/>
      <c r="AB377" s="3"/>
      <c r="AC377" s="2"/>
      <c r="AD377" s="26"/>
    </row>
    <row r="378" spans="1:30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2"/>
      <c r="T378" s="2"/>
      <c r="U378" s="4"/>
      <c r="V378" s="4"/>
      <c r="W378" s="4"/>
      <c r="X378" s="4"/>
      <c r="Y378" s="4"/>
      <c r="Z378" s="4"/>
      <c r="AA378" s="2"/>
      <c r="AB378" s="3"/>
      <c r="AC378" s="2"/>
      <c r="AD378" s="26"/>
    </row>
    <row r="379" spans="1:30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2"/>
      <c r="T379" s="2"/>
      <c r="U379" s="4"/>
      <c r="V379" s="4"/>
      <c r="W379" s="4"/>
      <c r="X379" s="4"/>
      <c r="Y379" s="4"/>
      <c r="Z379" s="4"/>
      <c r="AA379" s="2"/>
      <c r="AB379" s="3"/>
      <c r="AC379" s="2"/>
      <c r="AD379" s="26"/>
    </row>
    <row r="380" spans="1:30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2"/>
      <c r="T380" s="2"/>
      <c r="U380" s="4"/>
      <c r="V380" s="4"/>
      <c r="W380" s="4"/>
      <c r="X380" s="4"/>
      <c r="Y380" s="4"/>
      <c r="Z380" s="4"/>
      <c r="AA380" s="2"/>
      <c r="AB380" s="3"/>
      <c r="AC380" s="2"/>
      <c r="AD380" s="26"/>
    </row>
    <row r="381" spans="1:30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2"/>
      <c r="T381" s="2"/>
      <c r="U381" s="4"/>
      <c r="V381" s="4"/>
      <c r="W381" s="4"/>
      <c r="X381" s="4"/>
      <c r="Y381" s="4"/>
      <c r="Z381" s="4"/>
      <c r="AA381" s="2"/>
      <c r="AB381" s="3"/>
      <c r="AC381" s="2"/>
      <c r="AD381" s="26"/>
    </row>
    <row r="382" spans="1:30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2"/>
      <c r="T382" s="2"/>
      <c r="U382" s="4"/>
      <c r="V382" s="4"/>
      <c r="W382" s="4"/>
      <c r="X382" s="4"/>
      <c r="Y382" s="4"/>
      <c r="Z382" s="4"/>
      <c r="AA382" s="2"/>
      <c r="AB382" s="3"/>
      <c r="AC382" s="2"/>
      <c r="AD382" s="26"/>
    </row>
    <row r="383" spans="1:30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2"/>
      <c r="T383" s="2"/>
      <c r="U383" s="4"/>
      <c r="V383" s="4"/>
      <c r="W383" s="4"/>
      <c r="X383" s="4"/>
      <c r="Y383" s="4"/>
      <c r="Z383" s="4"/>
      <c r="AA383" s="2"/>
      <c r="AB383" s="3"/>
      <c r="AC383" s="2"/>
      <c r="AD383" s="26"/>
    </row>
    <row r="384" spans="1:30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2"/>
      <c r="T384" s="2"/>
      <c r="U384" s="4"/>
      <c r="V384" s="4"/>
      <c r="W384" s="4"/>
      <c r="X384" s="4"/>
      <c r="Y384" s="4"/>
      <c r="Z384" s="4"/>
      <c r="AA384" s="2"/>
      <c r="AB384" s="3"/>
      <c r="AC384" s="2"/>
      <c r="AD384" s="26"/>
    </row>
    <row r="385" spans="1:30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2"/>
      <c r="T385" s="2"/>
      <c r="U385" s="4"/>
      <c r="V385" s="4"/>
      <c r="W385" s="4"/>
      <c r="X385" s="4"/>
      <c r="Y385" s="4"/>
      <c r="Z385" s="4"/>
      <c r="AA385" s="2"/>
      <c r="AB385" s="3"/>
      <c r="AC385" s="2"/>
      <c r="AD385" s="26"/>
    </row>
    <row r="386" spans="1:30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2"/>
      <c r="T386" s="2"/>
      <c r="U386" s="4"/>
      <c r="V386" s="4"/>
      <c r="W386" s="4"/>
      <c r="X386" s="4"/>
      <c r="Y386" s="4"/>
      <c r="Z386" s="4"/>
      <c r="AA386" s="2"/>
      <c r="AB386" s="3"/>
      <c r="AC386" s="2"/>
      <c r="AD386" s="26"/>
    </row>
    <row r="387" spans="1:30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2"/>
      <c r="T387" s="2"/>
      <c r="U387" s="4"/>
      <c r="V387" s="4"/>
      <c r="W387" s="4"/>
      <c r="X387" s="4"/>
      <c r="Y387" s="4"/>
      <c r="Z387" s="4"/>
      <c r="AA387" s="2"/>
      <c r="AB387" s="3"/>
      <c r="AC387" s="2"/>
      <c r="AD387" s="26"/>
    </row>
    <row r="388" spans="1:30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2"/>
      <c r="T388" s="2"/>
      <c r="U388" s="4"/>
      <c r="V388" s="4"/>
      <c r="W388" s="4"/>
      <c r="X388" s="4"/>
      <c r="Y388" s="4"/>
      <c r="Z388" s="4"/>
      <c r="AA388" s="2"/>
      <c r="AB388" s="3"/>
      <c r="AC388" s="2"/>
      <c r="AD388" s="26"/>
    </row>
    <row r="389" spans="1:30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2"/>
      <c r="T389" s="2"/>
      <c r="U389" s="4"/>
      <c r="V389" s="4"/>
      <c r="W389" s="4"/>
      <c r="X389" s="4"/>
      <c r="Y389" s="4"/>
      <c r="Z389" s="4"/>
      <c r="AA389" s="2"/>
      <c r="AB389" s="3"/>
      <c r="AC389" s="2"/>
      <c r="AD389" s="26"/>
    </row>
    <row r="390" spans="1:30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2"/>
      <c r="T390" s="2"/>
      <c r="U390" s="4"/>
      <c r="V390" s="4"/>
      <c r="W390" s="4"/>
      <c r="X390" s="4"/>
      <c r="Y390" s="4"/>
      <c r="Z390" s="4"/>
      <c r="AA390" s="2"/>
      <c r="AB390" s="3"/>
      <c r="AC390" s="2"/>
      <c r="AD390" s="26"/>
    </row>
    <row r="391" spans="1:30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2"/>
      <c r="T391" s="2"/>
      <c r="U391" s="4"/>
      <c r="V391" s="4"/>
      <c r="W391" s="4"/>
      <c r="X391" s="4"/>
      <c r="Y391" s="4"/>
      <c r="Z391" s="4"/>
      <c r="AA391" s="2"/>
      <c r="AB391" s="3"/>
      <c r="AC391" s="2"/>
      <c r="AD391" s="26"/>
    </row>
    <row r="392" spans="1:30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2"/>
      <c r="T392" s="2"/>
      <c r="U392" s="4"/>
      <c r="V392" s="4"/>
      <c r="W392" s="4"/>
      <c r="X392" s="4"/>
      <c r="Y392" s="4"/>
      <c r="Z392" s="4"/>
      <c r="AA392" s="2"/>
      <c r="AB392" s="3"/>
      <c r="AC392" s="2"/>
      <c r="AD392" s="26"/>
    </row>
    <row r="393" spans="1:30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2"/>
      <c r="T393" s="2"/>
      <c r="U393" s="4"/>
      <c r="V393" s="4"/>
      <c r="W393" s="4"/>
      <c r="X393" s="4"/>
      <c r="Y393" s="4"/>
      <c r="Z393" s="4"/>
      <c r="AA393" s="2"/>
      <c r="AB393" s="3"/>
      <c r="AC393" s="2"/>
      <c r="AD393" s="26"/>
    </row>
    <row r="394" spans="1:30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2"/>
      <c r="T394" s="2"/>
      <c r="U394" s="4"/>
      <c r="V394" s="4"/>
      <c r="W394" s="4"/>
      <c r="X394" s="4"/>
      <c r="Y394" s="4"/>
      <c r="Z394" s="4"/>
      <c r="AA394" s="2"/>
      <c r="AB394" s="3"/>
      <c r="AC394" s="2"/>
      <c r="AD394" s="26"/>
    </row>
    <row r="395" spans="1:30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2"/>
      <c r="T395" s="2"/>
      <c r="U395" s="4"/>
      <c r="V395" s="4"/>
      <c r="W395" s="4"/>
      <c r="X395" s="4"/>
      <c r="Y395" s="4"/>
      <c r="Z395" s="4"/>
      <c r="AA395" s="2"/>
      <c r="AB395" s="3"/>
      <c r="AC395" s="2"/>
      <c r="AD395" s="26"/>
    </row>
    <row r="396" spans="1:30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2"/>
      <c r="T396" s="2"/>
      <c r="U396" s="4"/>
      <c r="V396" s="4"/>
      <c r="W396" s="4"/>
      <c r="X396" s="4"/>
      <c r="Y396" s="4"/>
      <c r="Z396" s="4"/>
      <c r="AA396" s="2"/>
      <c r="AB396" s="3"/>
      <c r="AC396" s="2"/>
      <c r="AD396" s="26"/>
    </row>
    <row r="397" spans="1:30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2"/>
      <c r="T397" s="2"/>
      <c r="U397" s="4"/>
      <c r="V397" s="4"/>
      <c r="W397" s="4"/>
      <c r="X397" s="4"/>
      <c r="Y397" s="4"/>
      <c r="Z397" s="4"/>
      <c r="AA397" s="2"/>
      <c r="AB397" s="3"/>
      <c r="AC397" s="2"/>
      <c r="AD397" s="26"/>
    </row>
    <row r="398" spans="1:30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2"/>
      <c r="T398" s="2"/>
      <c r="U398" s="4"/>
      <c r="V398" s="4"/>
      <c r="W398" s="4"/>
      <c r="X398" s="4"/>
      <c r="Y398" s="4"/>
      <c r="Z398" s="4"/>
      <c r="AA398" s="2"/>
      <c r="AB398" s="3"/>
      <c r="AC398" s="2"/>
      <c r="AD398" s="26"/>
    </row>
    <row r="399" spans="1:30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2"/>
      <c r="T399" s="2"/>
      <c r="U399" s="4"/>
      <c r="V399" s="4"/>
      <c r="W399" s="4"/>
      <c r="X399" s="4"/>
      <c r="Y399" s="4"/>
      <c r="Z399" s="4"/>
      <c r="AA399" s="2"/>
      <c r="AB399" s="3"/>
      <c r="AC399" s="2"/>
      <c r="AD399" s="26"/>
    </row>
    <row r="400" spans="1:30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2"/>
      <c r="T400" s="2"/>
      <c r="U400" s="4"/>
      <c r="V400" s="4"/>
      <c r="W400" s="4"/>
      <c r="X400" s="4"/>
      <c r="Y400" s="4"/>
      <c r="Z400" s="4"/>
      <c r="AA400" s="2"/>
      <c r="AB400" s="3"/>
      <c r="AC400" s="2"/>
      <c r="AD400" s="26"/>
    </row>
    <row r="401" spans="1:30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2"/>
      <c r="T401" s="2"/>
      <c r="U401" s="4"/>
      <c r="V401" s="4"/>
      <c r="W401" s="4"/>
      <c r="X401" s="4"/>
      <c r="Y401" s="4"/>
      <c r="Z401" s="4"/>
      <c r="AA401" s="2"/>
      <c r="AB401" s="3"/>
      <c r="AC401" s="2"/>
      <c r="AD401" s="26"/>
    </row>
    <row r="402" spans="1:30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2"/>
      <c r="T402" s="2"/>
      <c r="U402" s="4"/>
      <c r="V402" s="4"/>
      <c r="W402" s="4"/>
      <c r="X402" s="4"/>
      <c r="Y402" s="4"/>
      <c r="Z402" s="4"/>
      <c r="AA402" s="2"/>
      <c r="AB402" s="3"/>
      <c r="AC402" s="2"/>
      <c r="AD402" s="26"/>
    </row>
    <row r="403" spans="1:30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2"/>
      <c r="T403" s="2"/>
      <c r="U403" s="4"/>
      <c r="V403" s="4"/>
      <c r="W403" s="4"/>
      <c r="X403" s="4"/>
      <c r="Y403" s="4"/>
      <c r="Z403" s="4"/>
      <c r="AA403" s="2"/>
      <c r="AB403" s="3"/>
      <c r="AC403" s="2"/>
      <c r="AD403" s="26"/>
    </row>
    <row r="404" spans="1:30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2"/>
      <c r="T404" s="2"/>
      <c r="U404" s="4"/>
      <c r="V404" s="4"/>
      <c r="W404" s="4"/>
      <c r="X404" s="4"/>
      <c r="Y404" s="4"/>
      <c r="Z404" s="4"/>
      <c r="AA404" s="2"/>
      <c r="AB404" s="3"/>
      <c r="AC404" s="2"/>
      <c r="AD404" s="26"/>
    </row>
    <row r="405" spans="1:30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2"/>
      <c r="T405" s="2"/>
      <c r="U405" s="4"/>
      <c r="V405" s="4"/>
      <c r="W405" s="4"/>
      <c r="X405" s="4"/>
      <c r="Y405" s="4"/>
      <c r="Z405" s="4"/>
      <c r="AA405" s="2"/>
      <c r="AB405" s="3"/>
      <c r="AC405" s="2"/>
      <c r="AD405" s="26"/>
    </row>
    <row r="406" spans="1:30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2"/>
      <c r="T406" s="2"/>
      <c r="U406" s="4"/>
      <c r="V406" s="4"/>
      <c r="W406" s="4"/>
      <c r="X406" s="4"/>
      <c r="Y406" s="4"/>
      <c r="Z406" s="4"/>
      <c r="AA406" s="2"/>
      <c r="AB406" s="3"/>
      <c r="AC406" s="2"/>
      <c r="AD406" s="26"/>
    </row>
    <row r="407" spans="1:30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2"/>
      <c r="T407" s="2"/>
      <c r="U407" s="4"/>
      <c r="V407" s="4"/>
      <c r="W407" s="4"/>
      <c r="X407" s="4"/>
      <c r="Y407" s="4"/>
      <c r="Z407" s="4"/>
      <c r="AA407" s="2"/>
      <c r="AB407" s="3"/>
      <c r="AC407" s="2"/>
      <c r="AD407" s="26"/>
    </row>
    <row r="408" spans="1:30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2"/>
      <c r="T408" s="2"/>
      <c r="U408" s="4"/>
      <c r="V408" s="4"/>
      <c r="W408" s="4"/>
      <c r="X408" s="4"/>
      <c r="Y408" s="4"/>
      <c r="Z408" s="4"/>
      <c r="AA408" s="2"/>
      <c r="AB408" s="3"/>
      <c r="AC408" s="2"/>
      <c r="AD408" s="26"/>
    </row>
    <row r="409" spans="1:30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2"/>
      <c r="T409" s="2"/>
      <c r="U409" s="4"/>
      <c r="V409" s="4"/>
      <c r="W409" s="4"/>
      <c r="X409" s="4"/>
      <c r="Y409" s="4"/>
      <c r="Z409" s="4"/>
      <c r="AA409" s="2"/>
      <c r="AB409" s="3"/>
      <c r="AC409" s="2"/>
      <c r="AD409" s="26"/>
    </row>
    <row r="410" spans="1:30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2"/>
      <c r="T410" s="2"/>
      <c r="U410" s="4"/>
      <c r="V410" s="4"/>
      <c r="W410" s="4"/>
      <c r="X410" s="4"/>
      <c r="Y410" s="4"/>
      <c r="Z410" s="4"/>
      <c r="AA410" s="2"/>
      <c r="AB410" s="3"/>
      <c r="AC410" s="2"/>
      <c r="AD410" s="26"/>
    </row>
    <row r="411" spans="1:30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2"/>
      <c r="T411" s="2"/>
      <c r="U411" s="4"/>
      <c r="V411" s="4"/>
      <c r="W411" s="4"/>
      <c r="X411" s="4"/>
      <c r="Y411" s="4"/>
      <c r="Z411" s="4"/>
      <c r="AA411" s="2"/>
      <c r="AB411" s="3"/>
      <c r="AC411" s="2"/>
      <c r="AD411" s="26"/>
    </row>
    <row r="412" spans="1:30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2"/>
      <c r="T412" s="2"/>
      <c r="U412" s="4"/>
      <c r="V412" s="4"/>
      <c r="W412" s="4"/>
      <c r="X412" s="4"/>
      <c r="Y412" s="4"/>
      <c r="Z412" s="4"/>
      <c r="AA412" s="2"/>
      <c r="AB412" s="3"/>
      <c r="AC412" s="2"/>
      <c r="AD412" s="26"/>
    </row>
    <row r="413" spans="1:30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2"/>
      <c r="T413" s="2"/>
      <c r="U413" s="4"/>
      <c r="V413" s="4"/>
      <c r="W413" s="4"/>
      <c r="X413" s="4"/>
      <c r="Y413" s="4"/>
      <c r="Z413" s="4"/>
      <c r="AA413" s="2"/>
      <c r="AB413" s="3"/>
      <c r="AC413" s="2"/>
      <c r="AD413" s="26"/>
    </row>
    <row r="414" spans="1:30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2"/>
      <c r="T414" s="2"/>
      <c r="U414" s="4"/>
      <c r="V414" s="4"/>
      <c r="W414" s="4"/>
      <c r="X414" s="4"/>
      <c r="Y414" s="4"/>
      <c r="Z414" s="4"/>
      <c r="AA414" s="2"/>
      <c r="AB414" s="3"/>
      <c r="AC414" s="2"/>
      <c r="AD414" s="26"/>
    </row>
    <row r="415" spans="1:30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2"/>
      <c r="T415" s="2"/>
      <c r="U415" s="4"/>
      <c r="V415" s="4"/>
      <c r="W415" s="4"/>
      <c r="X415" s="4"/>
      <c r="Y415" s="4"/>
      <c r="Z415" s="4"/>
      <c r="AA415" s="2"/>
      <c r="AB415" s="3"/>
      <c r="AC415" s="2"/>
      <c r="AD415" s="26"/>
    </row>
    <row r="416" spans="1:30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2"/>
      <c r="T416" s="2"/>
      <c r="U416" s="4"/>
      <c r="V416" s="4"/>
      <c r="W416" s="4"/>
      <c r="X416" s="4"/>
      <c r="Y416" s="4"/>
      <c r="Z416" s="4"/>
      <c r="AA416" s="2"/>
      <c r="AB416" s="3"/>
      <c r="AC416" s="2"/>
      <c r="AD416" s="26"/>
    </row>
    <row r="417" spans="1:30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2"/>
      <c r="T417" s="2"/>
      <c r="U417" s="4"/>
      <c r="V417" s="4"/>
      <c r="W417" s="4"/>
      <c r="X417" s="4"/>
      <c r="Y417" s="4"/>
      <c r="Z417" s="4"/>
      <c r="AA417" s="2"/>
      <c r="AB417" s="3"/>
      <c r="AC417" s="2"/>
      <c r="AD417" s="26"/>
    </row>
    <row r="418" spans="1:30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2"/>
      <c r="T418" s="2"/>
      <c r="U418" s="4"/>
      <c r="V418" s="4"/>
      <c r="W418" s="4"/>
      <c r="X418" s="4"/>
      <c r="Y418" s="4"/>
      <c r="Z418" s="4"/>
      <c r="AA418" s="2"/>
      <c r="AB418" s="3"/>
      <c r="AC418" s="2"/>
      <c r="AD418" s="26"/>
    </row>
    <row r="419" spans="1:30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2"/>
      <c r="T419" s="2"/>
      <c r="U419" s="4"/>
      <c r="V419" s="4"/>
      <c r="W419" s="4"/>
      <c r="X419" s="4"/>
      <c r="Y419" s="4"/>
      <c r="Z419" s="4"/>
      <c r="AA419" s="2"/>
      <c r="AB419" s="3"/>
      <c r="AC419" s="2"/>
      <c r="AD419" s="26"/>
    </row>
    <row r="420" spans="1:30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2"/>
      <c r="T420" s="2"/>
      <c r="U420" s="4"/>
      <c r="V420" s="4"/>
      <c r="W420" s="4"/>
      <c r="X420" s="4"/>
      <c r="Y420" s="4"/>
      <c r="Z420" s="4"/>
      <c r="AA420" s="2"/>
      <c r="AB420" s="3"/>
      <c r="AC420" s="2"/>
      <c r="AD420" s="26"/>
    </row>
    <row r="421" spans="1:30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2"/>
      <c r="T421" s="2"/>
      <c r="U421" s="4"/>
      <c r="V421" s="4"/>
      <c r="W421" s="4"/>
      <c r="X421" s="4"/>
      <c r="Y421" s="4"/>
      <c r="Z421" s="4"/>
      <c r="AA421" s="2"/>
      <c r="AB421" s="3"/>
      <c r="AC421" s="2"/>
      <c r="AD421" s="26"/>
    </row>
    <row r="422" spans="1:30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2"/>
      <c r="T422" s="2"/>
      <c r="U422" s="4"/>
      <c r="V422" s="4"/>
      <c r="W422" s="4"/>
      <c r="X422" s="4"/>
      <c r="Y422" s="4"/>
      <c r="Z422" s="4"/>
      <c r="AA422" s="2"/>
      <c r="AB422" s="3"/>
      <c r="AC422" s="2"/>
      <c r="AD422" s="26"/>
    </row>
    <row r="423" spans="1:30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2"/>
      <c r="T423" s="2"/>
      <c r="U423" s="4"/>
      <c r="V423" s="4"/>
      <c r="W423" s="4"/>
      <c r="X423" s="4"/>
      <c r="Y423" s="4"/>
      <c r="Z423" s="4"/>
      <c r="AA423" s="2"/>
      <c r="AB423" s="3"/>
      <c r="AC423" s="2"/>
      <c r="AD423" s="26"/>
    </row>
    <row r="424" spans="1:30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2"/>
      <c r="T424" s="2"/>
      <c r="U424" s="4"/>
      <c r="V424" s="4"/>
      <c r="W424" s="4"/>
      <c r="X424" s="4"/>
      <c r="Y424" s="4"/>
      <c r="Z424" s="4"/>
      <c r="AA424" s="2"/>
      <c r="AB424" s="3"/>
      <c r="AC424" s="2"/>
      <c r="AD424" s="26"/>
    </row>
    <row r="425" spans="1:30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2"/>
      <c r="T425" s="2"/>
      <c r="U425" s="4"/>
      <c r="V425" s="4"/>
      <c r="W425" s="4"/>
      <c r="X425" s="4"/>
      <c r="Y425" s="4"/>
      <c r="Z425" s="4"/>
      <c r="AA425" s="2"/>
      <c r="AB425" s="3"/>
      <c r="AC425" s="2"/>
      <c r="AD425" s="26"/>
    </row>
    <row r="426" spans="1:30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2"/>
      <c r="T426" s="2"/>
      <c r="U426" s="4"/>
      <c r="V426" s="4"/>
      <c r="W426" s="4"/>
      <c r="X426" s="4"/>
      <c r="Y426" s="4"/>
      <c r="Z426" s="4"/>
      <c r="AA426" s="2"/>
      <c r="AB426" s="3"/>
      <c r="AC426" s="2"/>
      <c r="AD426" s="26"/>
    </row>
    <row r="427" spans="1:30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2"/>
      <c r="T427" s="2"/>
      <c r="U427" s="4"/>
      <c r="V427" s="4"/>
      <c r="W427" s="4"/>
      <c r="X427" s="4"/>
      <c r="Y427" s="4"/>
      <c r="Z427" s="4"/>
      <c r="AA427" s="2"/>
      <c r="AB427" s="3"/>
      <c r="AC427" s="2"/>
      <c r="AD427" s="26"/>
    </row>
    <row r="428" spans="1:30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2"/>
      <c r="T428" s="2"/>
      <c r="U428" s="4"/>
      <c r="V428" s="4"/>
      <c r="W428" s="4"/>
      <c r="X428" s="4"/>
      <c r="Y428" s="4"/>
      <c r="Z428" s="4"/>
      <c r="AA428" s="2"/>
      <c r="AB428" s="3"/>
      <c r="AC428" s="2"/>
      <c r="AD428" s="26"/>
    </row>
    <row r="429" spans="1:30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2"/>
      <c r="T429" s="2"/>
      <c r="U429" s="4"/>
      <c r="V429" s="4"/>
      <c r="W429" s="4"/>
      <c r="X429" s="4"/>
      <c r="Y429" s="4"/>
      <c r="Z429" s="4"/>
      <c r="AA429" s="2"/>
      <c r="AB429" s="3"/>
      <c r="AC429" s="2"/>
      <c r="AD429" s="26"/>
    </row>
    <row r="430" spans="1:30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2"/>
      <c r="T430" s="2"/>
      <c r="U430" s="4"/>
      <c r="V430" s="4"/>
      <c r="W430" s="4"/>
      <c r="X430" s="4"/>
      <c r="Y430" s="4"/>
      <c r="Z430" s="4"/>
      <c r="AA430" s="2"/>
      <c r="AB430" s="3"/>
      <c r="AC430" s="2"/>
      <c r="AD430" s="26"/>
    </row>
    <row r="431" spans="1:30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2"/>
      <c r="T431" s="2"/>
      <c r="U431" s="4"/>
      <c r="V431" s="4"/>
      <c r="W431" s="4"/>
      <c r="X431" s="4"/>
      <c r="Y431" s="4"/>
      <c r="Z431" s="4"/>
      <c r="AA431" s="2"/>
      <c r="AB431" s="3"/>
      <c r="AC431" s="2"/>
      <c r="AD431" s="26"/>
    </row>
    <row r="432" spans="1:30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2"/>
      <c r="T432" s="2"/>
      <c r="U432" s="4"/>
      <c r="V432" s="4"/>
      <c r="W432" s="4"/>
      <c r="X432" s="4"/>
      <c r="Y432" s="4"/>
      <c r="Z432" s="4"/>
      <c r="AA432" s="2"/>
      <c r="AB432" s="3"/>
      <c r="AC432" s="2"/>
      <c r="AD432" s="26"/>
    </row>
    <row r="433" spans="1:30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2"/>
      <c r="T433" s="2"/>
      <c r="U433" s="4"/>
      <c r="V433" s="4"/>
      <c r="W433" s="4"/>
      <c r="X433" s="4"/>
      <c r="Y433" s="4"/>
      <c r="Z433" s="4"/>
      <c r="AA433" s="2"/>
      <c r="AB433" s="3"/>
      <c r="AC433" s="2"/>
      <c r="AD433" s="26"/>
    </row>
    <row r="434" spans="1:30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2"/>
      <c r="T434" s="2"/>
      <c r="U434" s="4"/>
      <c r="V434" s="4"/>
      <c r="W434" s="4"/>
      <c r="X434" s="4"/>
      <c r="Y434" s="4"/>
      <c r="Z434" s="4"/>
      <c r="AA434" s="2"/>
      <c r="AB434" s="3"/>
      <c r="AC434" s="2"/>
      <c r="AD434" s="26"/>
    </row>
    <row r="435" spans="1:30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2"/>
      <c r="T435" s="2"/>
      <c r="U435" s="4"/>
      <c r="V435" s="4"/>
      <c r="W435" s="4"/>
      <c r="X435" s="4"/>
      <c r="Y435" s="4"/>
      <c r="Z435" s="4"/>
      <c r="AA435" s="2"/>
      <c r="AB435" s="3"/>
      <c r="AC435" s="2"/>
      <c r="AD435" s="26"/>
    </row>
    <row r="436" spans="1:30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2"/>
      <c r="T436" s="2"/>
      <c r="U436" s="4"/>
      <c r="V436" s="4"/>
      <c r="W436" s="4"/>
      <c r="X436" s="4"/>
      <c r="Y436" s="4"/>
      <c r="Z436" s="4"/>
      <c r="AA436" s="2"/>
      <c r="AB436" s="3"/>
      <c r="AC436" s="2"/>
      <c r="AD436" s="26"/>
    </row>
    <row r="437" spans="1:30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2"/>
      <c r="T437" s="2"/>
      <c r="U437" s="4"/>
      <c r="V437" s="4"/>
      <c r="W437" s="4"/>
      <c r="X437" s="4"/>
      <c r="Y437" s="4"/>
      <c r="Z437" s="4"/>
      <c r="AA437" s="2"/>
      <c r="AB437" s="3"/>
      <c r="AC437" s="2"/>
      <c r="AD437" s="26"/>
    </row>
    <row r="438" spans="1:30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2"/>
      <c r="T438" s="2"/>
      <c r="U438" s="4"/>
      <c r="V438" s="4"/>
      <c r="W438" s="4"/>
      <c r="X438" s="4"/>
      <c r="Y438" s="4"/>
      <c r="Z438" s="4"/>
      <c r="AA438" s="2"/>
      <c r="AB438" s="3"/>
      <c r="AC438" s="2"/>
      <c r="AD438" s="26"/>
    </row>
    <row r="439" spans="1:30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2"/>
      <c r="T439" s="2"/>
      <c r="U439" s="4"/>
      <c r="V439" s="4"/>
      <c r="W439" s="4"/>
      <c r="X439" s="4"/>
      <c r="Y439" s="4"/>
      <c r="Z439" s="4"/>
      <c r="AA439" s="2"/>
      <c r="AB439" s="3"/>
      <c r="AC439" s="2"/>
      <c r="AD439" s="26"/>
    </row>
    <row r="440" spans="1:30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2"/>
      <c r="T440" s="2"/>
      <c r="U440" s="4"/>
      <c r="V440" s="4"/>
      <c r="W440" s="4"/>
      <c r="X440" s="4"/>
      <c r="Y440" s="4"/>
      <c r="Z440" s="4"/>
      <c r="AA440" s="2"/>
      <c r="AB440" s="3"/>
      <c r="AC440" s="2"/>
      <c r="AD440" s="26"/>
    </row>
    <row r="441" spans="1:30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2"/>
      <c r="T441" s="2"/>
      <c r="U441" s="4"/>
      <c r="V441" s="4"/>
      <c r="W441" s="4"/>
      <c r="X441" s="4"/>
      <c r="Y441" s="4"/>
      <c r="Z441" s="4"/>
      <c r="AA441" s="2"/>
      <c r="AB441" s="3"/>
      <c r="AC441" s="2"/>
      <c r="AD441" s="26"/>
    </row>
    <row r="442" spans="1:30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2"/>
      <c r="T442" s="2"/>
      <c r="U442" s="4"/>
      <c r="V442" s="4"/>
      <c r="W442" s="4"/>
      <c r="X442" s="4"/>
      <c r="Y442" s="4"/>
      <c r="Z442" s="4"/>
      <c r="AA442" s="2"/>
      <c r="AB442" s="3"/>
      <c r="AC442" s="2"/>
      <c r="AD442" s="26"/>
    </row>
    <row r="443" spans="1:30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2"/>
      <c r="T443" s="2"/>
      <c r="U443" s="4"/>
      <c r="V443" s="4"/>
      <c r="W443" s="4"/>
      <c r="X443" s="4"/>
      <c r="Y443" s="4"/>
      <c r="Z443" s="4"/>
      <c r="AA443" s="2"/>
      <c r="AB443" s="3"/>
      <c r="AC443" s="2"/>
      <c r="AD443" s="26"/>
    </row>
    <row r="444" spans="1:30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2"/>
      <c r="T444" s="2"/>
      <c r="U444" s="4"/>
      <c r="V444" s="4"/>
      <c r="W444" s="4"/>
      <c r="X444" s="4"/>
      <c r="Y444" s="4"/>
      <c r="Z444" s="4"/>
      <c r="AA444" s="2"/>
      <c r="AB444" s="3"/>
      <c r="AC444" s="2"/>
      <c r="AD444" s="26"/>
    </row>
    <row r="445" spans="1:30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2"/>
      <c r="T445" s="2"/>
      <c r="U445" s="4"/>
      <c r="V445" s="4"/>
      <c r="W445" s="4"/>
      <c r="X445" s="4"/>
      <c r="Y445" s="4"/>
      <c r="Z445" s="4"/>
      <c r="AA445" s="2"/>
      <c r="AB445" s="3"/>
      <c r="AC445" s="2"/>
      <c r="AD445" s="26"/>
    </row>
    <row r="446" spans="1:30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2"/>
      <c r="T446" s="2"/>
      <c r="U446" s="4"/>
      <c r="V446" s="4"/>
      <c r="W446" s="4"/>
      <c r="X446" s="4"/>
      <c r="Y446" s="4"/>
      <c r="Z446" s="4"/>
      <c r="AA446" s="2"/>
      <c r="AB446" s="3"/>
      <c r="AC446" s="2"/>
      <c r="AD446" s="26"/>
    </row>
    <row r="447" spans="1:30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2"/>
      <c r="T447" s="2"/>
      <c r="U447" s="4"/>
      <c r="V447" s="4"/>
      <c r="W447" s="4"/>
      <c r="X447" s="4"/>
      <c r="Y447" s="4"/>
      <c r="Z447" s="4"/>
      <c r="AA447" s="2"/>
      <c r="AB447" s="3"/>
      <c r="AC447" s="2"/>
      <c r="AD447" s="26"/>
    </row>
    <row r="448" spans="1:30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2"/>
      <c r="T448" s="2"/>
      <c r="U448" s="4"/>
      <c r="V448" s="4"/>
      <c r="W448" s="4"/>
      <c r="X448" s="4"/>
      <c r="Y448" s="4"/>
      <c r="Z448" s="4"/>
      <c r="AA448" s="2"/>
      <c r="AB448" s="3"/>
      <c r="AC448" s="2"/>
      <c r="AD448" s="26"/>
    </row>
    <row r="449" spans="1:30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2"/>
      <c r="T449" s="2"/>
      <c r="U449" s="4"/>
      <c r="V449" s="4"/>
      <c r="W449" s="4"/>
      <c r="X449" s="4"/>
      <c r="Y449" s="4"/>
      <c r="Z449" s="4"/>
      <c r="AA449" s="2"/>
      <c r="AB449" s="3"/>
      <c r="AC449" s="2"/>
      <c r="AD449" s="26"/>
    </row>
    <row r="450" spans="1:30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2"/>
      <c r="T450" s="2"/>
      <c r="U450" s="4"/>
      <c r="V450" s="4"/>
      <c r="W450" s="4"/>
      <c r="X450" s="4"/>
      <c r="Y450" s="4"/>
      <c r="Z450" s="4"/>
      <c r="AA450" s="2"/>
      <c r="AB450" s="3"/>
      <c r="AC450" s="2"/>
      <c r="AD450" s="26"/>
    </row>
    <row r="451" spans="1:30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2"/>
      <c r="T451" s="2"/>
      <c r="U451" s="4"/>
      <c r="V451" s="4"/>
      <c r="W451" s="4"/>
      <c r="X451" s="4"/>
      <c r="Y451" s="4"/>
      <c r="Z451" s="4"/>
      <c r="AA451" s="2"/>
      <c r="AB451" s="3"/>
      <c r="AC451" s="2"/>
      <c r="AD451" s="26"/>
    </row>
    <row r="452" spans="1:30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2"/>
      <c r="T452" s="2"/>
      <c r="U452" s="4"/>
      <c r="V452" s="4"/>
      <c r="W452" s="4"/>
      <c r="X452" s="4"/>
      <c r="Y452" s="4"/>
      <c r="Z452" s="4"/>
      <c r="AA452" s="2"/>
      <c r="AB452" s="3"/>
      <c r="AC452" s="2"/>
      <c r="AD452" s="26"/>
    </row>
    <row r="453" spans="1:30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2"/>
      <c r="T453" s="2"/>
      <c r="U453" s="4"/>
      <c r="V453" s="4"/>
      <c r="W453" s="4"/>
      <c r="X453" s="4"/>
      <c r="Y453" s="4"/>
      <c r="Z453" s="4"/>
      <c r="AA453" s="2"/>
      <c r="AB453" s="3"/>
      <c r="AC453" s="2"/>
      <c r="AD453" s="26"/>
    </row>
    <row r="454" spans="1:30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2"/>
      <c r="T454" s="2"/>
      <c r="U454" s="4"/>
      <c r="V454" s="4"/>
      <c r="W454" s="4"/>
      <c r="X454" s="4"/>
      <c r="Y454" s="4"/>
      <c r="Z454" s="4"/>
      <c r="AA454" s="2"/>
      <c r="AB454" s="3"/>
      <c r="AC454" s="2"/>
      <c r="AD454" s="26"/>
    </row>
    <row r="455" spans="1:30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2"/>
      <c r="T455" s="2"/>
      <c r="U455" s="4"/>
      <c r="V455" s="4"/>
      <c r="W455" s="4"/>
      <c r="X455" s="4"/>
      <c r="Y455" s="4"/>
      <c r="Z455" s="4"/>
      <c r="AA455" s="2"/>
      <c r="AB455" s="3"/>
      <c r="AC455" s="2"/>
      <c r="AD455" s="26"/>
    </row>
    <row r="456" spans="1:30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2"/>
      <c r="T456" s="2"/>
      <c r="U456" s="4"/>
      <c r="V456" s="4"/>
      <c r="W456" s="4"/>
      <c r="X456" s="4"/>
      <c r="Y456" s="4"/>
      <c r="Z456" s="4"/>
      <c r="AA456" s="2"/>
      <c r="AB456" s="3"/>
      <c r="AC456" s="2"/>
      <c r="AD456" s="26"/>
    </row>
    <row r="457" spans="1:30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2"/>
      <c r="T457" s="2"/>
      <c r="U457" s="4"/>
      <c r="V457" s="4"/>
      <c r="W457" s="4"/>
      <c r="X457" s="4"/>
      <c r="Y457" s="4"/>
      <c r="Z457" s="4"/>
      <c r="AA457" s="2"/>
      <c r="AB457" s="3"/>
      <c r="AC457" s="2"/>
      <c r="AD457" s="26"/>
    </row>
    <row r="458" spans="1:30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2"/>
      <c r="T458" s="2"/>
      <c r="U458" s="4"/>
      <c r="V458" s="4"/>
      <c r="W458" s="4"/>
      <c r="X458" s="4"/>
      <c r="Y458" s="4"/>
      <c r="Z458" s="4"/>
      <c r="AA458" s="2"/>
      <c r="AB458" s="3"/>
      <c r="AC458" s="2"/>
      <c r="AD458" s="26"/>
    </row>
    <row r="459" spans="1:30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2"/>
      <c r="T459" s="2"/>
      <c r="U459" s="4"/>
      <c r="V459" s="4"/>
      <c r="W459" s="4"/>
      <c r="X459" s="4"/>
      <c r="Y459" s="4"/>
      <c r="Z459" s="4"/>
      <c r="AA459" s="2"/>
      <c r="AB459" s="3"/>
      <c r="AC459" s="2"/>
      <c r="AD459" s="26"/>
    </row>
    <row r="460" spans="1:30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2"/>
      <c r="T460" s="2"/>
      <c r="U460" s="4"/>
      <c r="V460" s="4"/>
      <c r="W460" s="4"/>
      <c r="X460" s="4"/>
      <c r="Y460" s="4"/>
      <c r="Z460" s="4"/>
      <c r="AA460" s="2"/>
      <c r="AB460" s="3"/>
      <c r="AC460" s="2"/>
      <c r="AD460" s="26"/>
    </row>
    <row r="461" spans="1:30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2"/>
      <c r="T461" s="2"/>
      <c r="U461" s="4"/>
      <c r="V461" s="4"/>
      <c r="W461" s="4"/>
      <c r="X461" s="4"/>
      <c r="Y461" s="4"/>
      <c r="Z461" s="4"/>
      <c r="AA461" s="2"/>
      <c r="AB461" s="3"/>
      <c r="AC461" s="2"/>
      <c r="AD461" s="26"/>
    </row>
    <row r="462" spans="1:30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2"/>
      <c r="T462" s="2"/>
      <c r="U462" s="4"/>
      <c r="V462" s="4"/>
      <c r="W462" s="4"/>
      <c r="X462" s="4"/>
      <c r="Y462" s="4"/>
      <c r="Z462" s="4"/>
      <c r="AA462" s="2"/>
      <c r="AB462" s="3"/>
      <c r="AC462" s="2"/>
      <c r="AD462" s="26"/>
    </row>
    <row r="463" spans="1:30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2"/>
      <c r="T463" s="2"/>
      <c r="U463" s="4"/>
      <c r="V463" s="4"/>
      <c r="W463" s="4"/>
      <c r="X463" s="4"/>
      <c r="Y463" s="4"/>
      <c r="Z463" s="4"/>
      <c r="AA463" s="2"/>
      <c r="AB463" s="3"/>
      <c r="AC463" s="2"/>
      <c r="AD463" s="26"/>
    </row>
    <row r="464" spans="1:30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2"/>
      <c r="T464" s="2"/>
      <c r="U464" s="4"/>
      <c r="V464" s="4"/>
      <c r="W464" s="4"/>
      <c r="X464" s="4"/>
      <c r="Y464" s="4"/>
      <c r="Z464" s="4"/>
      <c r="AA464" s="2"/>
      <c r="AB464" s="3"/>
      <c r="AC464" s="2"/>
      <c r="AD464" s="26"/>
    </row>
    <row r="465" spans="1:30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2"/>
      <c r="T465" s="2"/>
      <c r="U465" s="4"/>
      <c r="V465" s="4"/>
      <c r="W465" s="4"/>
      <c r="X465" s="4"/>
      <c r="Y465" s="4"/>
      <c r="Z465" s="4"/>
      <c r="AA465" s="2"/>
      <c r="AB465" s="3"/>
      <c r="AC465" s="2"/>
      <c r="AD465" s="26"/>
    </row>
    <row r="466" spans="1:30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2"/>
      <c r="T466" s="2"/>
      <c r="U466" s="4"/>
      <c r="V466" s="4"/>
      <c r="W466" s="4"/>
      <c r="X466" s="4"/>
      <c r="Y466" s="4"/>
      <c r="Z466" s="4"/>
      <c r="AA466" s="2"/>
      <c r="AB466" s="3"/>
      <c r="AC466" s="2"/>
      <c r="AD466" s="26"/>
    </row>
    <row r="467" spans="1:30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2"/>
      <c r="T467" s="2"/>
      <c r="U467" s="4"/>
      <c r="V467" s="4"/>
      <c r="W467" s="4"/>
      <c r="X467" s="4"/>
      <c r="Y467" s="4"/>
      <c r="Z467" s="4"/>
      <c r="AA467" s="2"/>
      <c r="AB467" s="3"/>
      <c r="AC467" s="2"/>
      <c r="AD467" s="26"/>
    </row>
    <row r="468" spans="1:30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2"/>
      <c r="T468" s="2"/>
      <c r="U468" s="4"/>
      <c r="V468" s="4"/>
      <c r="W468" s="4"/>
      <c r="X468" s="4"/>
      <c r="Y468" s="4"/>
      <c r="Z468" s="4"/>
      <c r="AA468" s="2"/>
      <c r="AB468" s="3"/>
      <c r="AC468" s="2"/>
      <c r="AD468" s="26"/>
    </row>
    <row r="469" spans="1:30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2"/>
      <c r="T469" s="2"/>
      <c r="U469" s="4"/>
      <c r="V469" s="4"/>
      <c r="W469" s="4"/>
      <c r="X469" s="4"/>
      <c r="Y469" s="4"/>
      <c r="Z469" s="4"/>
      <c r="AA469" s="2"/>
      <c r="AB469" s="3"/>
      <c r="AC469" s="2"/>
      <c r="AD469" s="26"/>
    </row>
    <row r="470" spans="1:30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2"/>
      <c r="T470" s="2"/>
      <c r="U470" s="4"/>
      <c r="V470" s="4"/>
      <c r="W470" s="4"/>
      <c r="X470" s="4"/>
      <c r="Y470" s="4"/>
      <c r="Z470" s="4"/>
      <c r="AA470" s="2"/>
      <c r="AB470" s="3"/>
      <c r="AC470" s="2"/>
      <c r="AD470" s="26"/>
    </row>
    <row r="471" spans="1:30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2"/>
      <c r="T471" s="2"/>
      <c r="U471" s="4"/>
      <c r="V471" s="4"/>
      <c r="W471" s="4"/>
      <c r="X471" s="4"/>
      <c r="Y471" s="4"/>
      <c r="Z471" s="4"/>
      <c r="AA471" s="2"/>
      <c r="AB471" s="3"/>
      <c r="AC471" s="2"/>
      <c r="AD471" s="26"/>
    </row>
    <row r="472" spans="1:30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2"/>
      <c r="T472" s="2"/>
      <c r="U472" s="4"/>
      <c r="V472" s="4"/>
      <c r="W472" s="4"/>
      <c r="X472" s="4"/>
      <c r="Y472" s="4"/>
      <c r="Z472" s="4"/>
      <c r="AA472" s="2"/>
      <c r="AB472" s="3"/>
      <c r="AC472" s="2"/>
      <c r="AD472" s="26"/>
    </row>
    <row r="473" spans="1:30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2"/>
      <c r="T473" s="2"/>
      <c r="U473" s="4"/>
      <c r="V473" s="4"/>
      <c r="W473" s="4"/>
      <c r="X473" s="4"/>
      <c r="Y473" s="4"/>
      <c r="Z473" s="4"/>
      <c r="AA473" s="2"/>
      <c r="AB473" s="3"/>
      <c r="AC473" s="2"/>
      <c r="AD473" s="26"/>
    </row>
    <row r="474" spans="1:30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2"/>
      <c r="T474" s="2"/>
      <c r="U474" s="4"/>
      <c r="V474" s="4"/>
      <c r="W474" s="4"/>
      <c r="X474" s="4"/>
      <c r="Y474" s="4"/>
      <c r="Z474" s="4"/>
      <c r="AA474" s="2"/>
      <c r="AB474" s="3"/>
      <c r="AC474" s="2"/>
      <c r="AD474" s="26"/>
    </row>
    <row r="475" spans="1:30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2"/>
      <c r="T475" s="2"/>
      <c r="U475" s="4"/>
      <c r="V475" s="4"/>
      <c r="W475" s="4"/>
      <c r="X475" s="4"/>
      <c r="Y475" s="4"/>
      <c r="Z475" s="4"/>
      <c r="AA475" s="2"/>
      <c r="AB475" s="3"/>
      <c r="AC475" s="2"/>
      <c r="AD475" s="26"/>
    </row>
    <row r="476" spans="1:30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2"/>
      <c r="T476" s="2"/>
      <c r="U476" s="4"/>
      <c r="V476" s="4"/>
      <c r="W476" s="4"/>
      <c r="X476" s="4"/>
      <c r="Y476" s="4"/>
      <c r="Z476" s="4"/>
      <c r="AA476" s="2"/>
      <c r="AB476" s="3"/>
      <c r="AC476" s="2"/>
      <c r="AD476" s="26"/>
    </row>
    <row r="477" spans="1:30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2"/>
      <c r="T477" s="2"/>
      <c r="U477" s="4"/>
      <c r="V477" s="4"/>
      <c r="W477" s="4"/>
      <c r="X477" s="4"/>
      <c r="Y477" s="4"/>
      <c r="Z477" s="4"/>
      <c r="AA477" s="2"/>
      <c r="AB477" s="3"/>
      <c r="AC477" s="2"/>
      <c r="AD477" s="26"/>
    </row>
    <row r="478" spans="1:30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2"/>
      <c r="T478" s="2"/>
      <c r="U478" s="4"/>
      <c r="V478" s="4"/>
      <c r="W478" s="4"/>
      <c r="X478" s="4"/>
      <c r="Y478" s="4"/>
      <c r="Z478" s="4"/>
      <c r="AA478" s="2"/>
      <c r="AB478" s="3"/>
      <c r="AC478" s="2"/>
      <c r="AD478" s="26"/>
    </row>
    <row r="479" spans="1:30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2"/>
      <c r="T479" s="2"/>
      <c r="U479" s="4"/>
      <c r="V479" s="4"/>
      <c r="W479" s="4"/>
      <c r="X479" s="4"/>
      <c r="Y479" s="4"/>
      <c r="Z479" s="4"/>
      <c r="AA479" s="2"/>
      <c r="AB479" s="3"/>
      <c r="AC479" s="2"/>
      <c r="AD479" s="26"/>
    </row>
    <row r="480" spans="1:30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2"/>
      <c r="T480" s="2"/>
      <c r="U480" s="4"/>
      <c r="V480" s="4"/>
      <c r="W480" s="4"/>
      <c r="X480" s="4"/>
      <c r="Y480" s="4"/>
      <c r="Z480" s="4"/>
      <c r="AA480" s="2"/>
      <c r="AB480" s="3"/>
      <c r="AC480" s="2"/>
      <c r="AD480" s="26"/>
    </row>
    <row r="481" spans="1:30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2"/>
      <c r="T481" s="2"/>
      <c r="U481" s="4"/>
      <c r="V481" s="4"/>
      <c r="W481" s="4"/>
      <c r="X481" s="4"/>
      <c r="Y481" s="4"/>
      <c r="Z481" s="4"/>
      <c r="AA481" s="2"/>
      <c r="AB481" s="3"/>
      <c r="AC481" s="2"/>
      <c r="AD481" s="26"/>
    </row>
    <row r="482" spans="1:30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2"/>
      <c r="T482" s="2"/>
      <c r="U482" s="4"/>
      <c r="V482" s="4"/>
      <c r="W482" s="4"/>
      <c r="X482" s="4"/>
      <c r="Y482" s="4"/>
      <c r="Z482" s="4"/>
      <c r="AA482" s="2"/>
      <c r="AB482" s="3"/>
      <c r="AC482" s="2"/>
      <c r="AD482" s="26"/>
    </row>
    <row r="483" spans="1:30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2"/>
      <c r="T483" s="2"/>
      <c r="U483" s="4"/>
      <c r="V483" s="4"/>
      <c r="W483" s="4"/>
      <c r="X483" s="4"/>
      <c r="Y483" s="4"/>
      <c r="Z483" s="4"/>
      <c r="AA483" s="2"/>
      <c r="AB483" s="3"/>
      <c r="AC483" s="2"/>
      <c r="AD483" s="26"/>
    </row>
    <row r="484" spans="1:30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2"/>
      <c r="T484" s="2"/>
      <c r="U484" s="4"/>
      <c r="V484" s="4"/>
      <c r="W484" s="4"/>
      <c r="X484" s="4"/>
      <c r="Y484" s="4"/>
      <c r="Z484" s="4"/>
      <c r="AA484" s="2"/>
      <c r="AB484" s="3"/>
      <c r="AC484" s="2"/>
      <c r="AD484" s="26"/>
    </row>
    <row r="485" spans="1:30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2"/>
      <c r="T485" s="2"/>
      <c r="U485" s="4"/>
      <c r="V485" s="4"/>
      <c r="W485" s="4"/>
      <c r="X485" s="4"/>
      <c r="Y485" s="4"/>
      <c r="Z485" s="4"/>
      <c r="AA485" s="2"/>
      <c r="AB485" s="3"/>
      <c r="AC485" s="2"/>
      <c r="AD485" s="26"/>
    </row>
    <row r="486" spans="1:30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2"/>
      <c r="T486" s="2"/>
      <c r="U486" s="4"/>
      <c r="V486" s="4"/>
      <c r="W486" s="4"/>
      <c r="X486" s="4"/>
      <c r="Y486" s="4"/>
      <c r="Z486" s="4"/>
      <c r="AA486" s="2"/>
      <c r="AB486" s="3"/>
      <c r="AC486" s="2"/>
      <c r="AD486" s="26"/>
    </row>
    <row r="487" spans="1:30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2"/>
      <c r="T487" s="2"/>
      <c r="U487" s="4"/>
      <c r="V487" s="4"/>
      <c r="W487" s="4"/>
      <c r="X487" s="4"/>
      <c r="Y487" s="4"/>
      <c r="Z487" s="4"/>
      <c r="AA487" s="2"/>
      <c r="AB487" s="3"/>
      <c r="AC487" s="2"/>
      <c r="AD487" s="26"/>
    </row>
    <row r="488" spans="1:30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2"/>
      <c r="T488" s="2"/>
      <c r="U488" s="4"/>
      <c r="V488" s="4"/>
      <c r="W488" s="4"/>
      <c r="X488" s="4"/>
      <c r="Y488" s="4"/>
      <c r="Z488" s="4"/>
      <c r="AA488" s="2"/>
      <c r="AB488" s="3"/>
      <c r="AC488" s="2"/>
      <c r="AD488" s="26"/>
    </row>
    <row r="489" spans="1:30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2"/>
      <c r="T489" s="2"/>
      <c r="U489" s="4"/>
      <c r="V489" s="4"/>
      <c r="W489" s="4"/>
      <c r="X489" s="4"/>
      <c r="Y489" s="4"/>
      <c r="Z489" s="4"/>
      <c r="AA489" s="2"/>
      <c r="AB489" s="3"/>
      <c r="AC489" s="2"/>
      <c r="AD489" s="26"/>
    </row>
    <row r="490" spans="1:30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2"/>
      <c r="T490" s="2"/>
      <c r="U490" s="4"/>
      <c r="V490" s="4"/>
      <c r="W490" s="4"/>
      <c r="X490" s="4"/>
      <c r="Y490" s="4"/>
      <c r="Z490" s="4"/>
      <c r="AA490" s="2"/>
      <c r="AB490" s="3"/>
      <c r="AC490" s="2"/>
      <c r="AD490" s="26"/>
    </row>
    <row r="491" spans="1:30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2"/>
      <c r="T491" s="2"/>
      <c r="U491" s="4"/>
      <c r="V491" s="4"/>
      <c r="W491" s="4"/>
      <c r="X491" s="4"/>
      <c r="Y491" s="4"/>
      <c r="Z491" s="4"/>
      <c r="AA491" s="2"/>
      <c r="AB491" s="3"/>
      <c r="AC491" s="2"/>
      <c r="AD491" s="26"/>
    </row>
    <row r="492" spans="1:30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2"/>
      <c r="T492" s="2"/>
      <c r="U492" s="4"/>
      <c r="V492" s="4"/>
      <c r="W492" s="4"/>
      <c r="X492" s="4"/>
      <c r="Y492" s="4"/>
      <c r="Z492" s="4"/>
      <c r="AA492" s="2"/>
      <c r="AB492" s="3"/>
      <c r="AC492" s="2"/>
      <c r="AD492" s="26"/>
    </row>
    <row r="493" spans="1:30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2"/>
      <c r="T493" s="2"/>
      <c r="U493" s="4"/>
      <c r="V493" s="4"/>
      <c r="W493" s="4"/>
      <c r="X493" s="4"/>
      <c r="Y493" s="4"/>
      <c r="Z493" s="4"/>
      <c r="AA493" s="2"/>
      <c r="AB493" s="3"/>
      <c r="AC493" s="2"/>
      <c r="AD493" s="26"/>
    </row>
    <row r="494" spans="1:30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2"/>
      <c r="T494" s="2"/>
      <c r="U494" s="4"/>
      <c r="V494" s="4"/>
      <c r="W494" s="4"/>
      <c r="X494" s="4"/>
      <c r="Y494" s="4"/>
      <c r="Z494" s="4"/>
      <c r="AA494" s="2"/>
      <c r="AB494" s="3"/>
      <c r="AC494" s="2"/>
      <c r="AD494" s="26"/>
    </row>
    <row r="495" spans="1:30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2"/>
      <c r="T495" s="2"/>
      <c r="U495" s="4"/>
      <c r="V495" s="4"/>
      <c r="W495" s="4"/>
      <c r="X495" s="4"/>
      <c r="Y495" s="4"/>
      <c r="Z495" s="4"/>
      <c r="AA495" s="2"/>
      <c r="AB495" s="3"/>
      <c r="AC495" s="2"/>
      <c r="AD495" s="26"/>
    </row>
    <row r="496" spans="1:30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2"/>
      <c r="T496" s="2"/>
      <c r="U496" s="4"/>
      <c r="V496" s="4"/>
      <c r="W496" s="4"/>
      <c r="X496" s="4"/>
      <c r="Y496" s="4"/>
      <c r="Z496" s="4"/>
      <c r="AA496" s="2"/>
      <c r="AB496" s="3"/>
      <c r="AC496" s="2"/>
      <c r="AD496" s="26"/>
    </row>
    <row r="497" spans="1:30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2"/>
      <c r="T497" s="2"/>
      <c r="U497" s="4"/>
      <c r="V497" s="4"/>
      <c r="W497" s="4"/>
      <c r="X497" s="4"/>
      <c r="Y497" s="4"/>
      <c r="Z497" s="4"/>
      <c r="AA497" s="2"/>
      <c r="AB497" s="3"/>
      <c r="AC497" s="2"/>
      <c r="AD497" s="26"/>
    </row>
    <row r="498" spans="1:30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2"/>
      <c r="T498" s="2"/>
      <c r="U498" s="4"/>
      <c r="V498" s="4"/>
      <c r="W498" s="4"/>
      <c r="X498" s="4"/>
      <c r="Y498" s="4"/>
      <c r="Z498" s="4"/>
      <c r="AA498" s="2"/>
      <c r="AB498" s="3"/>
      <c r="AC498" s="2"/>
      <c r="AD498" s="26"/>
    </row>
    <row r="499" spans="1:30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2"/>
      <c r="T499" s="2"/>
      <c r="U499" s="4"/>
      <c r="V499" s="4"/>
      <c r="W499" s="4"/>
      <c r="X499" s="4"/>
      <c r="Y499" s="4"/>
      <c r="Z499" s="4"/>
      <c r="AA499" s="2"/>
      <c r="AB499" s="3"/>
      <c r="AC499" s="2"/>
      <c r="AD499" s="26"/>
    </row>
    <row r="500" spans="1:30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2"/>
      <c r="T500" s="2"/>
      <c r="U500" s="4"/>
      <c r="V500" s="4"/>
      <c r="W500" s="4"/>
      <c r="X500" s="4"/>
      <c r="Y500" s="4"/>
      <c r="Z500" s="4"/>
      <c r="AA500" s="2"/>
      <c r="AB500" s="3"/>
      <c r="AC500" s="2"/>
      <c r="AD500" s="26"/>
    </row>
    <row r="501" spans="1:30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2"/>
      <c r="T501" s="2"/>
      <c r="U501" s="4"/>
      <c r="V501" s="4"/>
      <c r="W501" s="4"/>
      <c r="X501" s="4"/>
      <c r="Y501" s="4"/>
      <c r="Z501" s="4"/>
      <c r="AA501" s="2"/>
      <c r="AB501" s="3"/>
      <c r="AC501" s="2"/>
      <c r="AD501" s="26"/>
    </row>
    <row r="502" spans="1:30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2"/>
      <c r="T502" s="2"/>
      <c r="U502" s="4"/>
      <c r="V502" s="4"/>
      <c r="W502" s="4"/>
      <c r="X502" s="4"/>
      <c r="Y502" s="4"/>
      <c r="Z502" s="4"/>
      <c r="AA502" s="2"/>
      <c r="AB502" s="3"/>
      <c r="AC502" s="2"/>
      <c r="AD502" s="26"/>
    </row>
    <row r="503" spans="1:30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2"/>
      <c r="T503" s="2"/>
      <c r="U503" s="4"/>
      <c r="V503" s="4"/>
      <c r="W503" s="4"/>
      <c r="X503" s="4"/>
      <c r="Y503" s="4"/>
      <c r="Z503" s="4"/>
      <c r="AA503" s="2"/>
      <c r="AB503" s="3"/>
      <c r="AC503" s="2"/>
      <c r="AD503" s="26"/>
    </row>
    <row r="504" spans="1:30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2"/>
      <c r="T504" s="2"/>
      <c r="U504" s="4"/>
      <c r="V504" s="4"/>
      <c r="W504" s="4"/>
      <c r="X504" s="4"/>
      <c r="Y504" s="4"/>
      <c r="Z504" s="4"/>
      <c r="AA504" s="2"/>
      <c r="AB504" s="3"/>
      <c r="AC504" s="2"/>
      <c r="AD504" s="26"/>
    </row>
    <row r="505" spans="1:30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2"/>
      <c r="T505" s="2"/>
      <c r="U505" s="4"/>
      <c r="V505" s="4"/>
      <c r="W505" s="4"/>
      <c r="X505" s="4"/>
      <c r="Y505" s="4"/>
      <c r="Z505" s="4"/>
      <c r="AA505" s="2"/>
      <c r="AB505" s="3"/>
      <c r="AC505" s="2"/>
      <c r="AD505" s="26"/>
    </row>
    <row r="506" spans="1:30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2"/>
      <c r="T506" s="2"/>
      <c r="U506" s="4"/>
      <c r="V506" s="4"/>
      <c r="W506" s="4"/>
      <c r="X506" s="4"/>
      <c r="Y506" s="4"/>
      <c r="Z506" s="4"/>
      <c r="AA506" s="2"/>
      <c r="AB506" s="3"/>
      <c r="AC506" s="2"/>
      <c r="AD506" s="26"/>
    </row>
    <row r="507" spans="1:30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2"/>
      <c r="T507" s="2"/>
      <c r="U507" s="4"/>
      <c r="V507" s="4"/>
      <c r="W507" s="4"/>
      <c r="X507" s="4"/>
      <c r="Y507" s="4"/>
      <c r="Z507" s="4"/>
      <c r="AA507" s="2"/>
      <c r="AB507" s="3"/>
      <c r="AC507" s="2"/>
      <c r="AD507" s="26"/>
    </row>
    <row r="508" spans="1:30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2"/>
      <c r="T508" s="2"/>
      <c r="U508" s="4"/>
      <c r="V508" s="4"/>
      <c r="W508" s="4"/>
      <c r="X508" s="4"/>
      <c r="Y508" s="4"/>
      <c r="Z508" s="4"/>
      <c r="AA508" s="2"/>
      <c r="AB508" s="3"/>
      <c r="AC508" s="2"/>
      <c r="AD508" s="26"/>
    </row>
    <row r="509" spans="1:30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2"/>
      <c r="T509" s="2"/>
      <c r="U509" s="4"/>
      <c r="V509" s="4"/>
      <c r="W509" s="4"/>
      <c r="X509" s="4"/>
      <c r="Y509" s="4"/>
      <c r="Z509" s="4"/>
      <c r="AA509" s="2"/>
      <c r="AB509" s="3"/>
      <c r="AC509" s="2"/>
      <c r="AD509" s="26"/>
    </row>
    <row r="510" spans="1:30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2"/>
      <c r="T510" s="2"/>
      <c r="U510" s="4"/>
      <c r="V510" s="4"/>
      <c r="W510" s="4"/>
      <c r="X510" s="4"/>
      <c r="Y510" s="4"/>
      <c r="Z510" s="4"/>
      <c r="AA510" s="2"/>
      <c r="AB510" s="3"/>
      <c r="AC510" s="2"/>
      <c r="AD510" s="26"/>
    </row>
    <row r="511" spans="1:30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2"/>
      <c r="T511" s="2"/>
      <c r="U511" s="4"/>
      <c r="V511" s="4"/>
      <c r="W511" s="4"/>
      <c r="X511" s="4"/>
      <c r="Y511" s="4"/>
      <c r="Z511" s="4"/>
      <c r="AA511" s="2"/>
      <c r="AB511" s="3"/>
      <c r="AC511" s="2"/>
      <c r="AD511" s="26"/>
    </row>
    <row r="512" spans="1:30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2"/>
      <c r="T512" s="2"/>
      <c r="U512" s="4"/>
      <c r="V512" s="4"/>
      <c r="W512" s="4"/>
      <c r="X512" s="4"/>
      <c r="Y512" s="4"/>
      <c r="Z512" s="4"/>
      <c r="AA512" s="2"/>
      <c r="AB512" s="3"/>
      <c r="AC512" s="2"/>
      <c r="AD512" s="26"/>
    </row>
    <row r="513" spans="1:30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2"/>
      <c r="T513" s="2"/>
      <c r="U513" s="4"/>
      <c r="V513" s="4"/>
      <c r="W513" s="4"/>
      <c r="X513" s="4"/>
      <c r="Y513" s="4"/>
      <c r="Z513" s="4"/>
      <c r="AA513" s="2"/>
      <c r="AB513" s="3"/>
      <c r="AC513" s="2"/>
      <c r="AD513" s="26"/>
    </row>
    <row r="514" spans="1:30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2"/>
      <c r="T514" s="2"/>
      <c r="U514" s="4"/>
      <c r="V514" s="4"/>
      <c r="W514" s="4"/>
      <c r="X514" s="4"/>
      <c r="Y514" s="4"/>
      <c r="Z514" s="4"/>
      <c r="AA514" s="2"/>
      <c r="AB514" s="3"/>
      <c r="AC514" s="2"/>
      <c r="AD514" s="26"/>
    </row>
    <row r="515" spans="1:30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2"/>
      <c r="T515" s="2"/>
      <c r="U515" s="4"/>
      <c r="V515" s="4"/>
      <c r="W515" s="4"/>
      <c r="X515" s="4"/>
      <c r="Y515" s="4"/>
      <c r="Z515" s="4"/>
      <c r="AA515" s="2"/>
      <c r="AB515" s="3"/>
      <c r="AC515" s="2"/>
      <c r="AD515" s="26"/>
    </row>
    <row r="516" spans="1:30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2"/>
      <c r="T516" s="2"/>
      <c r="U516" s="4"/>
      <c r="V516" s="4"/>
      <c r="W516" s="4"/>
      <c r="X516" s="4"/>
      <c r="Y516" s="4"/>
      <c r="Z516" s="4"/>
      <c r="AA516" s="2"/>
      <c r="AB516" s="3"/>
      <c r="AC516" s="2"/>
      <c r="AD516" s="26"/>
    </row>
    <row r="517" spans="1:30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2"/>
      <c r="T517" s="2"/>
      <c r="U517" s="4"/>
      <c r="V517" s="4"/>
      <c r="W517" s="4"/>
      <c r="X517" s="4"/>
      <c r="Y517" s="4"/>
      <c r="Z517" s="4"/>
      <c r="AA517" s="2"/>
      <c r="AB517" s="3"/>
      <c r="AC517" s="2"/>
      <c r="AD517" s="26"/>
    </row>
    <row r="518" spans="1:30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2"/>
      <c r="T518" s="2"/>
      <c r="U518" s="4"/>
      <c r="V518" s="4"/>
      <c r="W518" s="4"/>
      <c r="X518" s="4"/>
      <c r="Y518" s="4"/>
      <c r="Z518" s="4"/>
      <c r="AA518" s="2"/>
      <c r="AB518" s="3"/>
      <c r="AC518" s="2"/>
      <c r="AD518" s="26"/>
    </row>
    <row r="519" spans="1:30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2"/>
      <c r="T519" s="2"/>
      <c r="U519" s="4"/>
      <c r="V519" s="4"/>
      <c r="W519" s="4"/>
      <c r="X519" s="4"/>
      <c r="Y519" s="4"/>
      <c r="Z519" s="4"/>
      <c r="AA519" s="2"/>
      <c r="AB519" s="3"/>
      <c r="AC519" s="2"/>
      <c r="AD519" s="26"/>
    </row>
    <row r="520" spans="1:30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2"/>
      <c r="T520" s="2"/>
      <c r="U520" s="4"/>
      <c r="V520" s="4"/>
      <c r="W520" s="4"/>
      <c r="X520" s="4"/>
      <c r="Y520" s="4"/>
      <c r="Z520" s="4"/>
      <c r="AA520" s="2"/>
      <c r="AB520" s="3"/>
      <c r="AC520" s="2"/>
      <c r="AD520" s="26"/>
    </row>
    <row r="521" spans="1:30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2"/>
      <c r="T521" s="2"/>
      <c r="U521" s="4"/>
      <c r="V521" s="4"/>
      <c r="W521" s="4"/>
      <c r="X521" s="4"/>
      <c r="Y521" s="4"/>
      <c r="Z521" s="4"/>
      <c r="AA521" s="2"/>
      <c r="AB521" s="3"/>
      <c r="AC521" s="2"/>
      <c r="AD521" s="26"/>
    </row>
    <row r="522" spans="1:30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2"/>
      <c r="T522" s="2"/>
      <c r="U522" s="4"/>
      <c r="V522" s="4"/>
      <c r="W522" s="4"/>
      <c r="X522" s="4"/>
      <c r="Y522" s="4"/>
      <c r="Z522" s="4"/>
      <c r="AA522" s="2"/>
      <c r="AB522" s="3"/>
      <c r="AC522" s="2"/>
      <c r="AD522" s="26"/>
    </row>
    <row r="523" spans="1:30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2"/>
      <c r="T523" s="2"/>
      <c r="U523" s="4"/>
      <c r="V523" s="4"/>
      <c r="W523" s="4"/>
      <c r="X523" s="4"/>
      <c r="Y523" s="4"/>
      <c r="Z523" s="4"/>
      <c r="AA523" s="2"/>
      <c r="AB523" s="3"/>
      <c r="AC523" s="2"/>
      <c r="AD523" s="26"/>
    </row>
    <row r="524" spans="1:30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2"/>
      <c r="T524" s="2"/>
      <c r="U524" s="4"/>
      <c r="V524" s="4"/>
      <c r="W524" s="4"/>
      <c r="X524" s="4"/>
      <c r="Y524" s="4"/>
      <c r="Z524" s="4"/>
      <c r="AA524" s="2"/>
      <c r="AB524" s="3"/>
      <c r="AC524" s="2"/>
      <c r="AD524" s="26"/>
    </row>
    <row r="525" spans="1:30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2"/>
      <c r="T525" s="2"/>
      <c r="U525" s="4"/>
      <c r="V525" s="4"/>
      <c r="W525" s="4"/>
      <c r="X525" s="4"/>
      <c r="Y525" s="4"/>
      <c r="Z525" s="4"/>
      <c r="AA525" s="2"/>
      <c r="AB525" s="3"/>
      <c r="AC525" s="2"/>
      <c r="AD525" s="26"/>
    </row>
    <row r="526" spans="1:30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2"/>
      <c r="T526" s="2"/>
      <c r="U526" s="4"/>
      <c r="V526" s="4"/>
      <c r="W526" s="4"/>
      <c r="X526" s="4"/>
      <c r="Y526" s="4"/>
      <c r="Z526" s="4"/>
      <c r="AA526" s="2"/>
      <c r="AB526" s="3"/>
      <c r="AC526" s="2"/>
      <c r="AD526" s="26"/>
    </row>
    <row r="527" spans="1:30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2"/>
      <c r="T527" s="2"/>
      <c r="U527" s="4"/>
      <c r="V527" s="4"/>
      <c r="W527" s="4"/>
      <c r="X527" s="4"/>
      <c r="Y527" s="4"/>
      <c r="Z527" s="4"/>
      <c r="AA527" s="2"/>
      <c r="AB527" s="3"/>
      <c r="AC527" s="2"/>
      <c r="AD527" s="26"/>
    </row>
    <row r="528" spans="1:30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2"/>
      <c r="T528" s="2"/>
      <c r="U528" s="4"/>
      <c r="V528" s="4"/>
      <c r="W528" s="4"/>
      <c r="X528" s="4"/>
      <c r="Y528" s="4"/>
      <c r="Z528" s="4"/>
      <c r="AA528" s="2"/>
      <c r="AB528" s="3"/>
      <c r="AC528" s="2"/>
      <c r="AD528" s="26"/>
    </row>
    <row r="529" spans="1:30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2"/>
      <c r="T529" s="2"/>
      <c r="U529" s="4"/>
      <c r="V529" s="4"/>
      <c r="W529" s="4"/>
      <c r="X529" s="4"/>
      <c r="Y529" s="4"/>
      <c r="Z529" s="4"/>
      <c r="AA529" s="2"/>
      <c r="AB529" s="3"/>
      <c r="AC529" s="2"/>
      <c r="AD529" s="26"/>
    </row>
    <row r="530" spans="1:30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2"/>
      <c r="T530" s="2"/>
      <c r="U530" s="4"/>
      <c r="V530" s="4"/>
      <c r="W530" s="4"/>
      <c r="X530" s="4"/>
      <c r="Y530" s="4"/>
      <c r="Z530" s="4"/>
      <c r="AA530" s="2"/>
      <c r="AB530" s="3"/>
      <c r="AC530" s="2"/>
      <c r="AD530" s="26"/>
    </row>
    <row r="531" spans="1:30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2"/>
      <c r="T531" s="2"/>
      <c r="U531" s="4"/>
      <c r="V531" s="4"/>
      <c r="W531" s="4"/>
      <c r="X531" s="4"/>
      <c r="Y531" s="4"/>
      <c r="Z531" s="4"/>
      <c r="AA531" s="2"/>
      <c r="AB531" s="3"/>
      <c r="AC531" s="2"/>
      <c r="AD531" s="26"/>
    </row>
    <row r="532" spans="1:30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2"/>
      <c r="T532" s="2"/>
      <c r="U532" s="4"/>
      <c r="V532" s="4"/>
      <c r="W532" s="4"/>
      <c r="X532" s="4"/>
      <c r="Y532" s="4"/>
      <c r="Z532" s="4"/>
      <c r="AA532" s="2"/>
      <c r="AB532" s="3"/>
      <c r="AC532" s="2"/>
      <c r="AD532" s="26"/>
    </row>
    <row r="533" spans="1:30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2"/>
      <c r="T533" s="2"/>
      <c r="U533" s="4"/>
      <c r="V533" s="4"/>
      <c r="W533" s="4"/>
      <c r="X533" s="4"/>
      <c r="Y533" s="4"/>
      <c r="Z533" s="4"/>
      <c r="AA533" s="2"/>
      <c r="AB533" s="3"/>
      <c r="AC533" s="2"/>
      <c r="AD533" s="26"/>
    </row>
    <row r="534" spans="1:30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2"/>
      <c r="T534" s="2"/>
      <c r="U534" s="4"/>
      <c r="V534" s="4"/>
      <c r="W534" s="4"/>
      <c r="X534" s="4"/>
      <c r="Y534" s="4"/>
      <c r="Z534" s="4"/>
      <c r="AA534" s="2"/>
      <c r="AB534" s="3"/>
      <c r="AC534" s="2"/>
      <c r="AD534" s="26"/>
    </row>
    <row r="535" spans="1:30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2"/>
      <c r="T535" s="2"/>
      <c r="U535" s="4"/>
      <c r="V535" s="4"/>
      <c r="W535" s="4"/>
      <c r="X535" s="4"/>
      <c r="Y535" s="4"/>
      <c r="Z535" s="4"/>
      <c r="AA535" s="2"/>
      <c r="AB535" s="3"/>
      <c r="AC535" s="2"/>
      <c r="AD535" s="26"/>
    </row>
    <row r="536" spans="1:30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2"/>
      <c r="T536" s="2"/>
      <c r="U536" s="4"/>
      <c r="V536" s="4"/>
      <c r="W536" s="4"/>
      <c r="X536" s="4"/>
      <c r="Y536" s="4"/>
      <c r="Z536" s="4"/>
      <c r="AA536" s="2"/>
      <c r="AB536" s="3"/>
      <c r="AC536" s="2"/>
      <c r="AD536" s="26"/>
    </row>
    <row r="537" spans="1:30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2"/>
      <c r="T537" s="2"/>
      <c r="U537" s="4"/>
      <c r="V537" s="4"/>
      <c r="W537" s="4"/>
      <c r="X537" s="4"/>
      <c r="Y537" s="4"/>
      <c r="Z537" s="4"/>
      <c r="AA537" s="2"/>
      <c r="AB537" s="3"/>
      <c r="AC537" s="2"/>
      <c r="AD537" s="26"/>
    </row>
    <row r="538" spans="1:30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2"/>
      <c r="T538" s="2"/>
      <c r="U538" s="4"/>
      <c r="V538" s="4"/>
      <c r="W538" s="4"/>
      <c r="X538" s="4"/>
      <c r="Y538" s="4"/>
      <c r="Z538" s="4"/>
      <c r="AA538" s="2"/>
      <c r="AB538" s="3"/>
      <c r="AC538" s="2"/>
      <c r="AD538" s="26"/>
    </row>
    <row r="539" spans="1:30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2"/>
      <c r="T539" s="2"/>
      <c r="U539" s="4"/>
      <c r="V539" s="4"/>
      <c r="W539" s="4"/>
      <c r="X539" s="4"/>
      <c r="Y539" s="4"/>
      <c r="Z539" s="4"/>
      <c r="AA539" s="2"/>
      <c r="AB539" s="3"/>
      <c r="AC539" s="2"/>
      <c r="AD539" s="26"/>
    </row>
    <row r="540" spans="1:30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2"/>
      <c r="T540" s="2"/>
      <c r="U540" s="4"/>
      <c r="V540" s="4"/>
      <c r="W540" s="4"/>
      <c r="X540" s="4"/>
      <c r="Y540" s="4"/>
      <c r="Z540" s="4"/>
      <c r="AA540" s="2"/>
      <c r="AB540" s="3"/>
      <c r="AC540" s="2"/>
      <c r="AD540" s="26"/>
    </row>
    <row r="541" spans="1:30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2"/>
      <c r="T541" s="2"/>
      <c r="U541" s="4"/>
      <c r="V541" s="4"/>
      <c r="W541" s="4"/>
      <c r="X541" s="4"/>
      <c r="Y541" s="4"/>
      <c r="Z541" s="4"/>
      <c r="AA541" s="2"/>
      <c r="AB541" s="3"/>
      <c r="AC541" s="2"/>
      <c r="AD541" s="26"/>
    </row>
    <row r="542" spans="1:30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2"/>
      <c r="T542" s="2"/>
      <c r="U542" s="4"/>
      <c r="V542" s="4"/>
      <c r="W542" s="4"/>
      <c r="X542" s="4"/>
      <c r="Y542" s="4"/>
      <c r="Z542" s="4"/>
      <c r="AA542" s="2"/>
      <c r="AB542" s="3"/>
      <c r="AC542" s="2"/>
      <c r="AD542" s="26"/>
    </row>
    <row r="543" spans="1:30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2"/>
      <c r="T543" s="2"/>
      <c r="U543" s="4"/>
      <c r="V543" s="4"/>
      <c r="W543" s="4"/>
      <c r="X543" s="4"/>
      <c r="Y543" s="4"/>
      <c r="Z543" s="4"/>
      <c r="AA543" s="2"/>
      <c r="AB543" s="3"/>
      <c r="AC543" s="2"/>
      <c r="AD543" s="26"/>
    </row>
    <row r="544" spans="1:30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2"/>
      <c r="T544" s="2"/>
      <c r="U544" s="4"/>
      <c r="V544" s="4"/>
      <c r="W544" s="4"/>
      <c r="X544" s="4"/>
      <c r="Y544" s="4"/>
      <c r="Z544" s="4"/>
      <c r="AA544" s="2"/>
      <c r="AB544" s="3"/>
      <c r="AC544" s="2"/>
      <c r="AD544" s="26"/>
    </row>
    <row r="545" spans="1:30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2"/>
      <c r="T545" s="2"/>
      <c r="U545" s="4"/>
      <c r="V545" s="4"/>
      <c r="W545" s="4"/>
      <c r="X545" s="4"/>
      <c r="Y545" s="4"/>
      <c r="Z545" s="4"/>
      <c r="AA545" s="2"/>
      <c r="AB545" s="3"/>
      <c r="AC545" s="2"/>
      <c r="AD545" s="26"/>
    </row>
    <row r="546" spans="1:30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2"/>
      <c r="T546" s="2"/>
      <c r="U546" s="4"/>
      <c r="V546" s="4"/>
      <c r="W546" s="4"/>
      <c r="X546" s="4"/>
      <c r="Y546" s="4"/>
      <c r="Z546" s="4"/>
      <c r="AA546" s="2"/>
      <c r="AB546" s="3"/>
      <c r="AC546" s="2"/>
      <c r="AD546" s="26"/>
    </row>
    <row r="547" spans="1:30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2"/>
      <c r="T547" s="2"/>
      <c r="U547" s="4"/>
      <c r="V547" s="4"/>
      <c r="W547" s="4"/>
      <c r="X547" s="4"/>
      <c r="Y547" s="4"/>
      <c r="Z547" s="4"/>
      <c r="AA547" s="2"/>
      <c r="AB547" s="3"/>
      <c r="AC547" s="2"/>
      <c r="AD547" s="26"/>
    </row>
    <row r="548" spans="1:30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2"/>
      <c r="T548" s="2"/>
      <c r="U548" s="4"/>
      <c r="V548" s="4"/>
      <c r="W548" s="4"/>
      <c r="X548" s="4"/>
      <c r="Y548" s="4"/>
      <c r="Z548" s="4"/>
      <c r="AA548" s="2"/>
      <c r="AB548" s="3"/>
      <c r="AC548" s="2"/>
      <c r="AD548" s="26"/>
    </row>
    <row r="549" spans="1:30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2"/>
      <c r="T549" s="2"/>
      <c r="U549" s="4"/>
      <c r="V549" s="4"/>
      <c r="W549" s="4"/>
      <c r="X549" s="4"/>
      <c r="Y549" s="4"/>
      <c r="Z549" s="4"/>
      <c r="AA549" s="2"/>
      <c r="AB549" s="3"/>
      <c r="AC549" s="2"/>
      <c r="AD549" s="26"/>
    </row>
    <row r="550" spans="1:30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2"/>
      <c r="T550" s="2"/>
      <c r="U550" s="4"/>
      <c r="V550" s="4"/>
      <c r="W550" s="4"/>
      <c r="X550" s="4"/>
      <c r="Y550" s="4"/>
      <c r="Z550" s="4"/>
      <c r="AA550" s="2"/>
      <c r="AB550" s="3"/>
      <c r="AC550" s="2"/>
      <c r="AD550" s="26"/>
    </row>
    <row r="551" spans="1:30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2"/>
      <c r="T551" s="2"/>
      <c r="U551" s="4"/>
      <c r="V551" s="4"/>
      <c r="W551" s="4"/>
      <c r="X551" s="4"/>
      <c r="Y551" s="4"/>
      <c r="Z551" s="4"/>
      <c r="AA551" s="2"/>
      <c r="AB551" s="3"/>
      <c r="AC551" s="2"/>
      <c r="AD551" s="26"/>
    </row>
    <row r="552" spans="1:30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2"/>
      <c r="T552" s="2"/>
      <c r="U552" s="4"/>
      <c r="V552" s="4"/>
      <c r="W552" s="4"/>
      <c r="X552" s="4"/>
      <c r="Y552" s="4"/>
      <c r="Z552" s="4"/>
      <c r="AA552" s="2"/>
      <c r="AB552" s="3"/>
      <c r="AC552" s="2"/>
      <c r="AD552" s="26"/>
    </row>
    <row r="553" spans="1:30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2"/>
      <c r="T553" s="2"/>
      <c r="U553" s="4"/>
      <c r="V553" s="4"/>
      <c r="W553" s="4"/>
      <c r="X553" s="4"/>
      <c r="Y553" s="4"/>
      <c r="Z553" s="4"/>
      <c r="AA553" s="2"/>
      <c r="AB553" s="3"/>
      <c r="AC553" s="2"/>
      <c r="AD553" s="26"/>
    </row>
    <row r="554" spans="1:30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2"/>
      <c r="T554" s="2"/>
      <c r="U554" s="4"/>
      <c r="V554" s="4"/>
      <c r="W554" s="4"/>
      <c r="X554" s="4"/>
      <c r="Y554" s="4"/>
      <c r="Z554" s="4"/>
      <c r="AA554" s="2"/>
      <c r="AB554" s="3"/>
      <c r="AC554" s="2"/>
      <c r="AD554" s="26"/>
    </row>
    <row r="555" spans="1:30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2"/>
      <c r="T555" s="2"/>
      <c r="U555" s="4"/>
      <c r="V555" s="4"/>
      <c r="W555" s="4"/>
      <c r="X555" s="4"/>
      <c r="Y555" s="4"/>
      <c r="Z555" s="4"/>
      <c r="AA555" s="2"/>
      <c r="AB555" s="3"/>
      <c r="AC555" s="2"/>
      <c r="AD555" s="26"/>
    </row>
    <row r="556" spans="1:30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2"/>
      <c r="T556" s="2"/>
      <c r="U556" s="4"/>
      <c r="V556" s="4"/>
      <c r="W556" s="4"/>
      <c r="X556" s="4"/>
      <c r="Y556" s="4"/>
      <c r="Z556" s="4"/>
      <c r="AA556" s="2"/>
      <c r="AB556" s="3"/>
      <c r="AC556" s="2"/>
      <c r="AD556" s="26"/>
    </row>
    <row r="557" spans="1:30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2"/>
      <c r="T557" s="2"/>
      <c r="U557" s="4"/>
      <c r="V557" s="4"/>
      <c r="W557" s="4"/>
      <c r="X557" s="4"/>
      <c r="Y557" s="4"/>
      <c r="Z557" s="4"/>
      <c r="AA557" s="2"/>
      <c r="AB557" s="3"/>
      <c r="AC557" s="2"/>
      <c r="AD557" s="26"/>
    </row>
    <row r="558" spans="1:30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2"/>
      <c r="T558" s="2"/>
      <c r="U558" s="4"/>
      <c r="V558" s="4"/>
      <c r="W558" s="4"/>
      <c r="X558" s="4"/>
      <c r="Y558" s="4"/>
      <c r="Z558" s="4"/>
      <c r="AA558" s="2"/>
      <c r="AB558" s="3"/>
      <c r="AC558" s="2"/>
      <c r="AD558" s="26"/>
    </row>
    <row r="559" spans="1:30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2"/>
      <c r="T559" s="2"/>
      <c r="U559" s="4"/>
      <c r="V559" s="4"/>
      <c r="W559" s="4"/>
      <c r="X559" s="4"/>
      <c r="Y559" s="4"/>
      <c r="Z559" s="4"/>
      <c r="AA559" s="2"/>
      <c r="AB559" s="3"/>
      <c r="AC559" s="2"/>
      <c r="AD559" s="26"/>
    </row>
    <row r="560" spans="1:30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2"/>
      <c r="T560" s="2"/>
      <c r="U560" s="4"/>
      <c r="V560" s="4"/>
      <c r="W560" s="4"/>
      <c r="X560" s="4"/>
      <c r="Y560" s="4"/>
      <c r="Z560" s="4"/>
      <c r="AA560" s="2"/>
      <c r="AB560" s="3"/>
      <c r="AC560" s="2"/>
      <c r="AD560" s="26"/>
    </row>
    <row r="561" spans="1:30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2"/>
      <c r="T561" s="2"/>
      <c r="U561" s="4"/>
      <c r="V561" s="4"/>
      <c r="W561" s="4"/>
      <c r="X561" s="4"/>
      <c r="Y561" s="4"/>
      <c r="Z561" s="4"/>
      <c r="AA561" s="2"/>
      <c r="AB561" s="3"/>
      <c r="AC561" s="2"/>
      <c r="AD561" s="26"/>
    </row>
    <row r="562" spans="1:30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2"/>
      <c r="T562" s="2"/>
      <c r="U562" s="4"/>
      <c r="V562" s="4"/>
      <c r="W562" s="4"/>
      <c r="X562" s="4"/>
      <c r="Y562" s="4"/>
      <c r="Z562" s="4"/>
      <c r="AA562" s="2"/>
      <c r="AB562" s="3"/>
      <c r="AC562" s="2"/>
      <c r="AD562" s="26"/>
    </row>
    <row r="563" spans="1:30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2"/>
      <c r="T563" s="2"/>
      <c r="U563" s="4"/>
      <c r="V563" s="4"/>
      <c r="W563" s="4"/>
      <c r="X563" s="4"/>
      <c r="Y563" s="4"/>
      <c r="Z563" s="4"/>
      <c r="AA563" s="2"/>
      <c r="AB563" s="3"/>
      <c r="AC563" s="2"/>
      <c r="AD563" s="26"/>
    </row>
    <row r="564" spans="1:30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2"/>
      <c r="T564" s="2"/>
      <c r="U564" s="4"/>
      <c r="V564" s="4"/>
      <c r="W564" s="4"/>
      <c r="X564" s="4"/>
      <c r="Y564" s="4"/>
      <c r="Z564" s="4"/>
      <c r="AA564" s="2"/>
      <c r="AB564" s="3"/>
      <c r="AC564" s="2"/>
      <c r="AD564" s="26"/>
    </row>
    <row r="565" spans="1:30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2"/>
      <c r="T565" s="2"/>
      <c r="U565" s="4"/>
      <c r="V565" s="4"/>
      <c r="W565" s="4"/>
      <c r="X565" s="4"/>
      <c r="Y565" s="4"/>
      <c r="Z565" s="4"/>
      <c r="AA565" s="2"/>
      <c r="AB565" s="3"/>
      <c r="AC565" s="2"/>
      <c r="AD565" s="26"/>
    </row>
    <row r="566" spans="1:30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2"/>
      <c r="T566" s="2"/>
      <c r="U566" s="4"/>
      <c r="V566" s="4"/>
      <c r="W566" s="4"/>
      <c r="X566" s="4"/>
      <c r="Y566" s="4"/>
      <c r="Z566" s="4"/>
      <c r="AA566" s="2"/>
      <c r="AB566" s="3"/>
      <c r="AC566" s="2"/>
      <c r="AD566" s="26"/>
    </row>
    <row r="567" spans="1:30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2"/>
      <c r="T567" s="2"/>
      <c r="U567" s="4"/>
      <c r="V567" s="4"/>
      <c r="W567" s="4"/>
      <c r="X567" s="4"/>
      <c r="Y567" s="4"/>
      <c r="Z567" s="4"/>
      <c r="AA567" s="2"/>
      <c r="AB567" s="3"/>
      <c r="AC567" s="2"/>
      <c r="AD567" s="26"/>
    </row>
    <row r="568" spans="1:30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2"/>
      <c r="T568" s="2"/>
      <c r="U568" s="4"/>
      <c r="V568" s="4"/>
      <c r="W568" s="4"/>
      <c r="X568" s="4"/>
      <c r="Y568" s="4"/>
      <c r="Z568" s="4"/>
      <c r="AA568" s="2"/>
      <c r="AB568" s="3"/>
      <c r="AC568" s="2"/>
      <c r="AD568" s="26"/>
    </row>
    <row r="569" spans="1:30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2"/>
      <c r="T569" s="2"/>
      <c r="U569" s="4"/>
      <c r="V569" s="4"/>
      <c r="W569" s="4"/>
      <c r="X569" s="4"/>
      <c r="Y569" s="4"/>
      <c r="Z569" s="4"/>
      <c r="AA569" s="2"/>
      <c r="AB569" s="3"/>
      <c r="AC569" s="2"/>
      <c r="AD569" s="26"/>
    </row>
    <row r="570" spans="1:30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2"/>
      <c r="T570" s="2"/>
      <c r="U570" s="4"/>
      <c r="V570" s="4"/>
      <c r="W570" s="4"/>
      <c r="X570" s="4"/>
      <c r="Y570" s="4"/>
      <c r="Z570" s="4"/>
      <c r="AA570" s="2"/>
      <c r="AB570" s="3"/>
      <c r="AC570" s="2"/>
      <c r="AD570" s="26"/>
    </row>
    <row r="571" spans="1:30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2"/>
      <c r="T571" s="2"/>
      <c r="U571" s="4"/>
      <c r="V571" s="4"/>
      <c r="W571" s="4"/>
      <c r="X571" s="4"/>
      <c r="Y571" s="4"/>
      <c r="Z571" s="4"/>
      <c r="AA571" s="2"/>
      <c r="AB571" s="3"/>
      <c r="AC571" s="2"/>
      <c r="AD571" s="26"/>
    </row>
    <row r="572" spans="1:30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2"/>
      <c r="T572" s="2"/>
      <c r="U572" s="4"/>
      <c r="V572" s="4"/>
      <c r="W572" s="4"/>
      <c r="X572" s="4"/>
      <c r="Y572" s="4"/>
      <c r="Z572" s="4"/>
      <c r="AA572" s="2"/>
      <c r="AB572" s="3"/>
      <c r="AC572" s="2"/>
      <c r="AD572" s="26"/>
    </row>
    <row r="573" spans="1:30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2"/>
      <c r="T573" s="2"/>
      <c r="U573" s="4"/>
      <c r="V573" s="4"/>
      <c r="W573" s="4"/>
      <c r="X573" s="4"/>
      <c r="Y573" s="4"/>
      <c r="Z573" s="4"/>
      <c r="AA573" s="2"/>
      <c r="AB573" s="3"/>
      <c r="AC573" s="2"/>
      <c r="AD573" s="26"/>
    </row>
    <row r="574" spans="1:30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2"/>
      <c r="T574" s="2"/>
      <c r="U574" s="4"/>
      <c r="V574" s="4"/>
      <c r="W574" s="4"/>
      <c r="X574" s="4"/>
      <c r="Y574" s="4"/>
      <c r="Z574" s="4"/>
      <c r="AA574" s="2"/>
      <c r="AB574" s="3"/>
      <c r="AC574" s="2"/>
      <c r="AD574" s="26"/>
    </row>
    <row r="575" spans="1:30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2"/>
      <c r="T575" s="2"/>
      <c r="U575" s="4"/>
      <c r="V575" s="4"/>
      <c r="W575" s="4"/>
      <c r="X575" s="4"/>
      <c r="Y575" s="4"/>
      <c r="Z575" s="4"/>
      <c r="AA575" s="2"/>
      <c r="AB575" s="3"/>
      <c r="AC575" s="2"/>
      <c r="AD575" s="26"/>
    </row>
    <row r="576" spans="1:30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2"/>
      <c r="T576" s="2"/>
      <c r="U576" s="4"/>
      <c r="V576" s="4"/>
      <c r="W576" s="4"/>
      <c r="X576" s="4"/>
      <c r="Y576" s="4"/>
      <c r="Z576" s="4"/>
      <c r="AA576" s="2"/>
      <c r="AB576" s="3"/>
      <c r="AC576" s="2"/>
      <c r="AD576" s="26"/>
    </row>
    <row r="577" spans="1:30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2"/>
      <c r="T577" s="2"/>
      <c r="U577" s="4"/>
      <c r="V577" s="4"/>
      <c r="W577" s="4"/>
      <c r="X577" s="4"/>
      <c r="Y577" s="4"/>
      <c r="Z577" s="4"/>
      <c r="AA577" s="2"/>
      <c r="AB577" s="3"/>
      <c r="AC577" s="2"/>
      <c r="AD577" s="26"/>
    </row>
    <row r="578" spans="1:30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2"/>
      <c r="T578" s="2"/>
      <c r="U578" s="4"/>
      <c r="V578" s="4"/>
      <c r="W578" s="4"/>
      <c r="X578" s="4"/>
      <c r="Y578" s="4"/>
      <c r="Z578" s="4"/>
      <c r="AA578" s="2"/>
      <c r="AB578" s="3"/>
      <c r="AC578" s="2"/>
      <c r="AD578" s="26"/>
    </row>
    <row r="579" spans="1:30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2"/>
      <c r="T579" s="2"/>
      <c r="U579" s="4"/>
      <c r="V579" s="4"/>
      <c r="W579" s="4"/>
      <c r="X579" s="4"/>
      <c r="Y579" s="4"/>
      <c r="Z579" s="4"/>
      <c r="AA579" s="2"/>
      <c r="AB579" s="3"/>
      <c r="AC579" s="2"/>
      <c r="AD579" s="26"/>
    </row>
    <row r="580" spans="1:30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2"/>
      <c r="T580" s="2"/>
      <c r="U580" s="4"/>
      <c r="V580" s="4"/>
      <c r="W580" s="4"/>
      <c r="X580" s="4"/>
      <c r="Y580" s="4"/>
      <c r="Z580" s="4"/>
      <c r="AA580" s="2"/>
      <c r="AB580" s="3"/>
      <c r="AC580" s="2"/>
      <c r="AD580" s="26"/>
    </row>
    <row r="581" spans="1:30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2"/>
      <c r="T581" s="2"/>
      <c r="U581" s="4"/>
      <c r="V581" s="4"/>
      <c r="W581" s="4"/>
      <c r="X581" s="4"/>
      <c r="Y581" s="4"/>
      <c r="Z581" s="4"/>
      <c r="AA581" s="2"/>
      <c r="AB581" s="3"/>
      <c r="AC581" s="2"/>
      <c r="AD581" s="26"/>
    </row>
    <row r="582" spans="1:30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2"/>
      <c r="T582" s="2"/>
      <c r="U582" s="4"/>
      <c r="V582" s="4"/>
      <c r="W582" s="4"/>
      <c r="X582" s="4"/>
      <c r="Y582" s="4"/>
      <c r="Z582" s="4"/>
      <c r="AA582" s="2"/>
      <c r="AB582" s="3"/>
      <c r="AC582" s="2"/>
      <c r="AD582" s="26"/>
    </row>
    <row r="583" spans="1:30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2"/>
      <c r="T583" s="2"/>
      <c r="U583" s="4"/>
      <c r="V583" s="4"/>
      <c r="W583" s="4"/>
      <c r="X583" s="4"/>
      <c r="Y583" s="4"/>
      <c r="Z583" s="4"/>
      <c r="AA583" s="2"/>
      <c r="AB583" s="3"/>
      <c r="AC583" s="2"/>
      <c r="AD583" s="26"/>
    </row>
    <row r="584" spans="1:30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2"/>
      <c r="T584" s="2"/>
      <c r="U584" s="4"/>
      <c r="V584" s="4"/>
      <c r="W584" s="4"/>
      <c r="X584" s="4"/>
      <c r="Y584" s="4"/>
      <c r="Z584" s="4"/>
      <c r="AA584" s="2"/>
      <c r="AB584" s="3"/>
      <c r="AC584" s="2"/>
      <c r="AD584" s="26"/>
    </row>
    <row r="585" spans="1:30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2"/>
      <c r="T585" s="2"/>
      <c r="U585" s="4"/>
      <c r="V585" s="4"/>
      <c r="W585" s="4"/>
      <c r="X585" s="4"/>
      <c r="Y585" s="4"/>
      <c r="Z585" s="4"/>
      <c r="AA585" s="2"/>
      <c r="AB585" s="3"/>
      <c r="AC585" s="2"/>
      <c r="AD585" s="26"/>
    </row>
    <row r="586" spans="1:30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2"/>
      <c r="T586" s="2"/>
      <c r="U586" s="4"/>
      <c r="V586" s="4"/>
      <c r="W586" s="4"/>
      <c r="X586" s="4"/>
      <c r="Y586" s="4"/>
      <c r="Z586" s="4"/>
      <c r="AA586" s="2"/>
      <c r="AB586" s="3"/>
      <c r="AC586" s="2"/>
      <c r="AD586" s="26"/>
    </row>
    <row r="587" spans="1:30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2"/>
      <c r="T587" s="2"/>
      <c r="U587" s="4"/>
      <c r="V587" s="4"/>
      <c r="W587" s="4"/>
      <c r="X587" s="4"/>
      <c r="Y587" s="4"/>
      <c r="Z587" s="4"/>
      <c r="AA587" s="2"/>
      <c r="AB587" s="3"/>
      <c r="AC587" s="2"/>
      <c r="AD587" s="26"/>
    </row>
    <row r="588" spans="1:30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2"/>
      <c r="T588" s="2"/>
      <c r="U588" s="4"/>
      <c r="V588" s="4"/>
      <c r="W588" s="4"/>
      <c r="X588" s="4"/>
      <c r="Y588" s="4"/>
      <c r="Z588" s="4"/>
      <c r="AA588" s="2"/>
      <c r="AB588" s="3"/>
      <c r="AC588" s="2"/>
      <c r="AD588" s="26"/>
    </row>
    <row r="589" spans="1:30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2"/>
      <c r="T589" s="2"/>
      <c r="U589" s="4"/>
      <c r="V589" s="4"/>
      <c r="W589" s="4"/>
      <c r="X589" s="4"/>
      <c r="Y589" s="4"/>
      <c r="Z589" s="4"/>
      <c r="AA589" s="2"/>
      <c r="AB589" s="3"/>
      <c r="AC589" s="2"/>
      <c r="AD589" s="26"/>
    </row>
    <row r="590" spans="1:30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2"/>
      <c r="T590" s="2"/>
      <c r="U590" s="4"/>
      <c r="V590" s="4"/>
      <c r="W590" s="4"/>
      <c r="X590" s="4"/>
      <c r="Y590" s="4"/>
      <c r="Z590" s="4"/>
      <c r="AA590" s="2"/>
      <c r="AB590" s="3"/>
      <c r="AC590" s="2"/>
      <c r="AD590" s="26"/>
    </row>
    <row r="591" spans="1:30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2"/>
      <c r="T591" s="2"/>
      <c r="U591" s="4"/>
      <c r="V591" s="4"/>
      <c r="W591" s="4"/>
      <c r="X591" s="4"/>
      <c r="Y591" s="4"/>
      <c r="Z591" s="4"/>
      <c r="AA591" s="2"/>
      <c r="AB591" s="3"/>
      <c r="AC591" s="2"/>
      <c r="AD591" s="26"/>
    </row>
    <row r="592" spans="1:30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2"/>
      <c r="T592" s="2"/>
      <c r="U592" s="4"/>
      <c r="V592" s="4"/>
      <c r="W592" s="4"/>
      <c r="X592" s="4"/>
      <c r="Y592" s="4"/>
      <c r="Z592" s="4"/>
      <c r="AA592" s="2"/>
      <c r="AB592" s="3"/>
      <c r="AC592" s="2"/>
      <c r="AD592" s="26"/>
    </row>
    <row r="593" spans="1:30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2"/>
      <c r="T593" s="2"/>
      <c r="U593" s="4"/>
      <c r="V593" s="4"/>
      <c r="W593" s="4"/>
      <c r="X593" s="4"/>
      <c r="Y593" s="4"/>
      <c r="Z593" s="4"/>
      <c r="AA593" s="2"/>
      <c r="AB593" s="3"/>
      <c r="AC593" s="2"/>
      <c r="AD593" s="26"/>
    </row>
    <row r="594" spans="1:30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2"/>
      <c r="T594" s="2"/>
      <c r="U594" s="4"/>
      <c r="V594" s="4"/>
      <c r="W594" s="4"/>
      <c r="X594" s="4"/>
      <c r="Y594" s="4"/>
      <c r="Z594" s="4"/>
      <c r="AA594" s="2"/>
      <c r="AB594" s="3"/>
      <c r="AC594" s="2"/>
      <c r="AD594" s="26"/>
    </row>
    <row r="595" spans="1:30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2"/>
      <c r="T595" s="2"/>
      <c r="U595" s="4"/>
      <c r="V595" s="4"/>
      <c r="W595" s="4"/>
      <c r="X595" s="4"/>
      <c r="Y595" s="4"/>
      <c r="Z595" s="4"/>
      <c r="AA595" s="2"/>
      <c r="AB595" s="3"/>
      <c r="AC595" s="2"/>
      <c r="AD595" s="26"/>
    </row>
    <row r="596" spans="1:30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2"/>
      <c r="T596" s="2"/>
      <c r="U596" s="4"/>
      <c r="V596" s="4"/>
      <c r="W596" s="4"/>
      <c r="X596" s="4"/>
      <c r="Y596" s="4"/>
      <c r="Z596" s="4"/>
      <c r="AA596" s="2"/>
      <c r="AB596" s="3"/>
      <c r="AC596" s="2"/>
      <c r="AD596" s="26"/>
    </row>
    <row r="597" spans="1:30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2"/>
      <c r="T597" s="2"/>
      <c r="U597" s="4"/>
      <c r="V597" s="4"/>
      <c r="W597" s="4"/>
      <c r="X597" s="4"/>
      <c r="Y597" s="4"/>
      <c r="Z597" s="4"/>
      <c r="AA597" s="2"/>
      <c r="AB597" s="3"/>
      <c r="AC597" s="2"/>
      <c r="AD597" s="26"/>
    </row>
    <row r="598" spans="1:30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2"/>
      <c r="T598" s="2"/>
      <c r="U598" s="4"/>
      <c r="V598" s="4"/>
      <c r="W598" s="4"/>
      <c r="X598" s="4"/>
      <c r="Y598" s="4"/>
      <c r="Z598" s="4"/>
      <c r="AA598" s="2"/>
      <c r="AB598" s="3"/>
      <c r="AC598" s="2"/>
      <c r="AD598" s="26"/>
    </row>
    <row r="599" spans="1:30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2"/>
      <c r="T599" s="2"/>
      <c r="U599" s="4"/>
      <c r="V599" s="4"/>
      <c r="W599" s="4"/>
      <c r="X599" s="4"/>
      <c r="Y599" s="4"/>
      <c r="Z599" s="4"/>
      <c r="AA599" s="2"/>
      <c r="AB599" s="3"/>
      <c r="AC599" s="2"/>
      <c r="AD599" s="26"/>
    </row>
    <row r="600" spans="1:30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2"/>
      <c r="T600" s="2"/>
      <c r="U600" s="4"/>
      <c r="V600" s="4"/>
      <c r="W600" s="4"/>
      <c r="X600" s="4"/>
      <c r="Y600" s="4"/>
      <c r="Z600" s="4"/>
      <c r="AA600" s="2"/>
      <c r="AB600" s="3"/>
      <c r="AC600" s="2"/>
      <c r="AD600" s="26"/>
    </row>
    <row r="601" spans="1:30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2"/>
      <c r="T601" s="2"/>
      <c r="U601" s="4"/>
      <c r="V601" s="4"/>
      <c r="W601" s="4"/>
      <c r="X601" s="4"/>
      <c r="Y601" s="4"/>
      <c r="Z601" s="4"/>
      <c r="AA601" s="2"/>
      <c r="AB601" s="3"/>
      <c r="AC601" s="2"/>
      <c r="AD601" s="26"/>
    </row>
    <row r="602" spans="1:30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2"/>
      <c r="T602" s="2"/>
      <c r="U602" s="4"/>
      <c r="V602" s="4"/>
      <c r="W602" s="4"/>
      <c r="X602" s="4"/>
      <c r="Y602" s="4"/>
      <c r="Z602" s="4"/>
      <c r="AA602" s="2"/>
      <c r="AB602" s="3"/>
      <c r="AC602" s="2"/>
      <c r="AD602" s="26"/>
    </row>
    <row r="603" spans="1:30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2"/>
      <c r="T603" s="2"/>
      <c r="U603" s="4"/>
      <c r="V603" s="4"/>
      <c r="W603" s="4"/>
      <c r="X603" s="4"/>
      <c r="Y603" s="4"/>
      <c r="Z603" s="4"/>
      <c r="AA603" s="2"/>
      <c r="AB603" s="3"/>
      <c r="AC603" s="2"/>
      <c r="AD603" s="26"/>
    </row>
    <row r="604" spans="1:30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2"/>
      <c r="T604" s="2"/>
      <c r="U604" s="4"/>
      <c r="V604" s="4"/>
      <c r="W604" s="4"/>
      <c r="X604" s="4"/>
      <c r="Y604" s="4"/>
      <c r="Z604" s="4"/>
      <c r="AA604" s="2"/>
      <c r="AB604" s="3"/>
      <c r="AC604" s="2"/>
      <c r="AD604" s="26"/>
    </row>
    <row r="605" spans="1:30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2"/>
      <c r="T605" s="2"/>
      <c r="U605" s="4"/>
      <c r="V605" s="4"/>
      <c r="W605" s="4"/>
      <c r="X605" s="4"/>
      <c r="Y605" s="4"/>
      <c r="Z605" s="4"/>
      <c r="AA605" s="2"/>
      <c r="AB605" s="3"/>
      <c r="AC605" s="2"/>
      <c r="AD605" s="26"/>
    </row>
    <row r="606" spans="1:30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2"/>
      <c r="T606" s="2"/>
      <c r="U606" s="4"/>
      <c r="V606" s="4"/>
      <c r="W606" s="4"/>
      <c r="X606" s="4"/>
      <c r="Y606" s="4"/>
      <c r="Z606" s="4"/>
      <c r="AA606" s="2"/>
      <c r="AB606" s="3"/>
      <c r="AC606" s="2"/>
      <c r="AD606" s="26"/>
    </row>
    <row r="607" spans="1:30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2"/>
      <c r="T607" s="2"/>
      <c r="U607" s="4"/>
      <c r="V607" s="4"/>
      <c r="W607" s="4"/>
      <c r="X607" s="4"/>
      <c r="Y607" s="4"/>
      <c r="Z607" s="4"/>
      <c r="AA607" s="2"/>
      <c r="AB607" s="3"/>
      <c r="AC607" s="2"/>
      <c r="AD607" s="26"/>
    </row>
    <row r="608" spans="1:30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2"/>
      <c r="T608" s="2"/>
      <c r="U608" s="4"/>
      <c r="V608" s="4"/>
      <c r="W608" s="4"/>
      <c r="X608" s="4"/>
      <c r="Y608" s="4"/>
      <c r="Z608" s="4"/>
      <c r="AA608" s="2"/>
      <c r="AB608" s="3"/>
      <c r="AC608" s="2"/>
      <c r="AD608" s="26"/>
    </row>
    <row r="609" spans="1:30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2"/>
      <c r="T609" s="2"/>
      <c r="U609" s="4"/>
      <c r="V609" s="4"/>
      <c r="W609" s="4"/>
      <c r="X609" s="4"/>
      <c r="Y609" s="4"/>
      <c r="Z609" s="4"/>
      <c r="AA609" s="2"/>
      <c r="AB609" s="3"/>
      <c r="AC609" s="2"/>
      <c r="AD609" s="26"/>
    </row>
    <row r="610" spans="1:30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2"/>
      <c r="T610" s="2"/>
      <c r="U610" s="4"/>
      <c r="V610" s="4"/>
      <c r="W610" s="4"/>
      <c r="X610" s="4"/>
      <c r="Y610" s="4"/>
      <c r="Z610" s="4"/>
      <c r="AA610" s="2"/>
      <c r="AB610" s="3"/>
      <c r="AC610" s="2"/>
      <c r="AD610" s="26"/>
    </row>
    <row r="611" spans="1:30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2"/>
      <c r="T611" s="2"/>
      <c r="U611" s="4"/>
      <c r="V611" s="4"/>
      <c r="W611" s="4"/>
      <c r="X611" s="4"/>
      <c r="Y611" s="4"/>
      <c r="Z611" s="4"/>
      <c r="AA611" s="2"/>
      <c r="AB611" s="3"/>
      <c r="AC611" s="2"/>
      <c r="AD611" s="26"/>
    </row>
    <row r="612" spans="1:30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2"/>
      <c r="T612" s="2"/>
      <c r="U612" s="4"/>
      <c r="V612" s="4"/>
      <c r="W612" s="4"/>
      <c r="X612" s="4"/>
      <c r="Y612" s="4"/>
      <c r="Z612" s="4"/>
      <c r="AA612" s="2"/>
      <c r="AB612" s="3"/>
      <c r="AC612" s="2"/>
      <c r="AD612" s="26"/>
    </row>
    <row r="613" spans="1:30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2"/>
      <c r="T613" s="2"/>
      <c r="U613" s="4"/>
      <c r="V613" s="4"/>
      <c r="W613" s="4"/>
      <c r="X613" s="4"/>
      <c r="Y613" s="4"/>
      <c r="Z613" s="4"/>
      <c r="AA613" s="2"/>
      <c r="AB613" s="3"/>
      <c r="AC613" s="2"/>
      <c r="AD613" s="26"/>
    </row>
    <row r="614" spans="1:30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2"/>
      <c r="T614" s="2"/>
      <c r="U614" s="4"/>
      <c r="V614" s="4"/>
      <c r="W614" s="4"/>
      <c r="X614" s="4"/>
      <c r="Y614" s="4"/>
      <c r="Z614" s="4"/>
      <c r="AA614" s="2"/>
      <c r="AB614" s="3"/>
      <c r="AC614" s="2"/>
      <c r="AD614" s="26"/>
    </row>
    <row r="615" spans="1:30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2"/>
      <c r="T615" s="2"/>
      <c r="U615" s="4"/>
      <c r="V615" s="4"/>
      <c r="W615" s="4"/>
      <c r="X615" s="4"/>
      <c r="Y615" s="4"/>
      <c r="Z615" s="4"/>
      <c r="AA615" s="2"/>
      <c r="AB615" s="3"/>
      <c r="AC615" s="2"/>
      <c r="AD615" s="26"/>
    </row>
    <row r="616" spans="1:30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2"/>
      <c r="T616" s="2"/>
      <c r="U616" s="4"/>
      <c r="V616" s="4"/>
      <c r="W616" s="4"/>
      <c r="X616" s="4"/>
      <c r="Y616" s="4"/>
      <c r="Z616" s="4"/>
      <c r="AA616" s="2"/>
      <c r="AB616" s="3"/>
      <c r="AC616" s="2"/>
      <c r="AD616" s="26"/>
    </row>
    <row r="617" spans="1:30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2"/>
      <c r="T617" s="2"/>
      <c r="U617" s="4"/>
      <c r="V617" s="4"/>
      <c r="W617" s="4"/>
      <c r="X617" s="4"/>
      <c r="Y617" s="4"/>
      <c r="Z617" s="4"/>
      <c r="AA617" s="2"/>
      <c r="AB617" s="3"/>
      <c r="AC617" s="2"/>
      <c r="AD617" s="26"/>
    </row>
    <row r="618" spans="1:30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2"/>
      <c r="T618" s="2"/>
      <c r="U618" s="4"/>
      <c r="V618" s="4"/>
      <c r="W618" s="4"/>
      <c r="X618" s="4"/>
      <c r="Y618" s="4"/>
      <c r="Z618" s="4"/>
      <c r="AA618" s="2"/>
      <c r="AB618" s="3"/>
      <c r="AC618" s="2"/>
      <c r="AD618" s="26"/>
    </row>
    <row r="619" spans="1:30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2"/>
      <c r="T619" s="2"/>
      <c r="U619" s="4"/>
      <c r="V619" s="4"/>
      <c r="W619" s="4"/>
      <c r="X619" s="4"/>
      <c r="Y619" s="4"/>
      <c r="Z619" s="4"/>
      <c r="AA619" s="2"/>
      <c r="AB619" s="3"/>
      <c r="AC619" s="2"/>
      <c r="AD619" s="26"/>
    </row>
    <row r="620" spans="1:30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2"/>
      <c r="T620" s="2"/>
      <c r="U620" s="4"/>
      <c r="V620" s="4"/>
      <c r="W620" s="4"/>
      <c r="X620" s="4"/>
      <c r="Y620" s="4"/>
      <c r="Z620" s="4"/>
      <c r="AA620" s="2"/>
      <c r="AB620" s="3"/>
      <c r="AC620" s="2"/>
      <c r="AD620" s="26"/>
    </row>
    <row r="621" spans="1:30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2"/>
      <c r="T621" s="2"/>
      <c r="U621" s="4"/>
      <c r="V621" s="4"/>
      <c r="W621" s="4"/>
      <c r="X621" s="4"/>
      <c r="Y621" s="4"/>
      <c r="Z621" s="4"/>
      <c r="AA621" s="2"/>
      <c r="AB621" s="3"/>
      <c r="AC621" s="2"/>
      <c r="AD621" s="26"/>
    </row>
    <row r="622" spans="1:30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2"/>
      <c r="T622" s="2"/>
      <c r="U622" s="4"/>
      <c r="V622" s="4"/>
      <c r="W622" s="4"/>
      <c r="X622" s="4"/>
      <c r="Y622" s="4"/>
      <c r="Z622" s="4"/>
      <c r="AA622" s="2"/>
      <c r="AB622" s="3"/>
      <c r="AC622" s="2"/>
      <c r="AD622" s="26"/>
    </row>
    <row r="623" spans="1:30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2"/>
      <c r="T623" s="2"/>
      <c r="U623" s="4"/>
      <c r="V623" s="4"/>
      <c r="W623" s="4"/>
      <c r="X623" s="4"/>
      <c r="Y623" s="4"/>
      <c r="Z623" s="4"/>
      <c r="AA623" s="2"/>
      <c r="AB623" s="3"/>
      <c r="AC623" s="2"/>
      <c r="AD623" s="26"/>
    </row>
    <row r="624" spans="1:30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2"/>
      <c r="T624" s="2"/>
      <c r="U624" s="4"/>
      <c r="V624" s="4"/>
      <c r="W624" s="4"/>
      <c r="X624" s="4"/>
      <c r="Y624" s="4"/>
      <c r="Z624" s="4"/>
      <c r="AA624" s="2"/>
      <c r="AB624" s="3"/>
      <c r="AC624" s="2"/>
      <c r="AD624" s="26"/>
    </row>
    <row r="625" spans="1:30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2"/>
      <c r="T625" s="2"/>
      <c r="U625" s="4"/>
      <c r="V625" s="4"/>
      <c r="W625" s="4"/>
      <c r="X625" s="4"/>
      <c r="Y625" s="4"/>
      <c r="Z625" s="4"/>
      <c r="AA625" s="2"/>
      <c r="AB625" s="3"/>
      <c r="AC625" s="2"/>
      <c r="AD625" s="26"/>
    </row>
    <row r="626" spans="1:30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2"/>
      <c r="T626" s="2"/>
      <c r="U626" s="4"/>
      <c r="V626" s="4"/>
      <c r="W626" s="4"/>
      <c r="X626" s="4"/>
      <c r="Y626" s="4"/>
      <c r="Z626" s="4"/>
      <c r="AA626" s="2"/>
      <c r="AB626" s="3"/>
      <c r="AC626" s="2"/>
      <c r="AD626" s="26"/>
    </row>
    <row r="627" spans="1:30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2"/>
      <c r="T627" s="2"/>
      <c r="U627" s="4"/>
      <c r="V627" s="4"/>
      <c r="W627" s="4"/>
      <c r="X627" s="4"/>
      <c r="Y627" s="4"/>
      <c r="Z627" s="4"/>
      <c r="AA627" s="2"/>
      <c r="AB627" s="3"/>
      <c r="AC627" s="2"/>
      <c r="AD627" s="26"/>
    </row>
    <row r="628" spans="1:30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2"/>
      <c r="T628" s="2"/>
      <c r="U628" s="4"/>
      <c r="V628" s="4"/>
      <c r="W628" s="4"/>
      <c r="X628" s="4"/>
      <c r="Y628" s="4"/>
      <c r="Z628" s="4"/>
      <c r="AA628" s="2"/>
      <c r="AB628" s="3"/>
      <c r="AC628" s="2"/>
      <c r="AD628" s="26"/>
    </row>
    <row r="629" spans="1:30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2"/>
      <c r="T629" s="2"/>
      <c r="U629" s="4"/>
      <c r="V629" s="4"/>
      <c r="W629" s="4"/>
      <c r="X629" s="4"/>
      <c r="Y629" s="4"/>
      <c r="Z629" s="4"/>
      <c r="AA629" s="2"/>
      <c r="AB629" s="3"/>
      <c r="AC629" s="2"/>
      <c r="AD629" s="26"/>
    </row>
    <row r="630" spans="1:30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2"/>
      <c r="T630" s="2"/>
      <c r="U630" s="4"/>
      <c r="V630" s="4"/>
      <c r="W630" s="4"/>
      <c r="X630" s="4"/>
      <c r="Y630" s="4"/>
      <c r="Z630" s="4"/>
      <c r="AA630" s="2"/>
      <c r="AB630" s="3"/>
      <c r="AC630" s="2"/>
      <c r="AD630" s="26"/>
    </row>
    <row r="631" spans="1:30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2"/>
      <c r="T631" s="2"/>
      <c r="U631" s="4"/>
      <c r="V631" s="4"/>
      <c r="W631" s="4"/>
      <c r="X631" s="4"/>
      <c r="Y631" s="4"/>
      <c r="Z631" s="4"/>
      <c r="AA631" s="2"/>
      <c r="AB631" s="3"/>
      <c r="AC631" s="2"/>
      <c r="AD631" s="26"/>
    </row>
    <row r="632" spans="1:30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2"/>
      <c r="T632" s="2"/>
      <c r="U632" s="4"/>
      <c r="V632" s="4"/>
      <c r="W632" s="4"/>
      <c r="X632" s="4"/>
      <c r="Y632" s="4"/>
      <c r="Z632" s="4"/>
      <c r="AA632" s="2"/>
      <c r="AB632" s="3"/>
      <c r="AC632" s="2"/>
      <c r="AD632" s="26"/>
    </row>
    <row r="633" spans="1:30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2"/>
      <c r="T633" s="2"/>
      <c r="U633" s="4"/>
      <c r="V633" s="4"/>
      <c r="W633" s="4"/>
      <c r="X633" s="4"/>
      <c r="Y633" s="4"/>
      <c r="Z633" s="4"/>
      <c r="AA633" s="2"/>
      <c r="AB633" s="3"/>
      <c r="AC633" s="2"/>
      <c r="AD633" s="26"/>
    </row>
    <row r="634" spans="1:30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2"/>
      <c r="T634" s="2"/>
      <c r="U634" s="4"/>
      <c r="V634" s="4"/>
      <c r="W634" s="4"/>
      <c r="X634" s="4"/>
      <c r="Y634" s="4"/>
      <c r="Z634" s="4"/>
      <c r="AA634" s="2"/>
      <c r="AB634" s="3"/>
      <c r="AC634" s="2"/>
      <c r="AD634" s="26"/>
    </row>
    <row r="635" spans="1:30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2"/>
      <c r="T635" s="2"/>
      <c r="U635" s="4"/>
      <c r="V635" s="4"/>
      <c r="W635" s="4"/>
      <c r="X635" s="4"/>
      <c r="Y635" s="4"/>
      <c r="Z635" s="4"/>
      <c r="AA635" s="2"/>
      <c r="AB635" s="3"/>
      <c r="AC635" s="2"/>
      <c r="AD635" s="26"/>
    </row>
    <row r="636" spans="1:30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2"/>
      <c r="T636" s="2"/>
      <c r="U636" s="4"/>
      <c r="V636" s="4"/>
      <c r="W636" s="4"/>
      <c r="X636" s="4"/>
      <c r="Y636" s="4"/>
      <c r="Z636" s="4"/>
      <c r="AA636" s="2"/>
      <c r="AB636" s="3"/>
      <c r="AC636" s="2"/>
      <c r="AD636" s="26"/>
    </row>
    <row r="637" spans="1:30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2"/>
      <c r="T637" s="2"/>
      <c r="U637" s="4"/>
      <c r="V637" s="4"/>
      <c r="W637" s="4"/>
      <c r="X637" s="4"/>
      <c r="Y637" s="4"/>
      <c r="Z637" s="4"/>
      <c r="AA637" s="2"/>
      <c r="AB637" s="3"/>
      <c r="AC637" s="2"/>
      <c r="AD637" s="26"/>
    </row>
    <row r="638" spans="1:30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2"/>
      <c r="T638" s="2"/>
      <c r="U638" s="4"/>
      <c r="V638" s="4"/>
      <c r="W638" s="4"/>
      <c r="X638" s="4"/>
      <c r="Y638" s="4"/>
      <c r="Z638" s="4"/>
      <c r="AA638" s="2"/>
      <c r="AB638" s="3"/>
      <c r="AC638" s="2"/>
      <c r="AD638" s="26"/>
    </row>
    <row r="639" spans="1:30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2"/>
      <c r="T639" s="2"/>
      <c r="U639" s="4"/>
      <c r="V639" s="4"/>
      <c r="W639" s="4"/>
      <c r="X639" s="4"/>
      <c r="Y639" s="4"/>
      <c r="Z639" s="4"/>
      <c r="AA639" s="2"/>
      <c r="AB639" s="3"/>
      <c r="AC639" s="2"/>
      <c r="AD639" s="26"/>
    </row>
    <row r="640" spans="1:30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2"/>
      <c r="T640" s="2"/>
      <c r="U640" s="4"/>
      <c r="V640" s="4"/>
      <c r="W640" s="4"/>
      <c r="X640" s="4"/>
      <c r="Y640" s="4"/>
      <c r="Z640" s="4"/>
      <c r="AA640" s="2"/>
      <c r="AB640" s="3"/>
      <c r="AC640" s="2"/>
      <c r="AD640" s="26"/>
    </row>
    <row r="641" spans="1:30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2"/>
      <c r="T641" s="2"/>
      <c r="U641" s="4"/>
      <c r="V641" s="4"/>
      <c r="W641" s="4"/>
      <c r="X641" s="4"/>
      <c r="Y641" s="4"/>
      <c r="Z641" s="4"/>
      <c r="AA641" s="2"/>
      <c r="AB641" s="3"/>
      <c r="AC641" s="2"/>
      <c r="AD641" s="26"/>
    </row>
    <row r="642" spans="1:30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2"/>
      <c r="T642" s="2"/>
      <c r="U642" s="4"/>
      <c r="V642" s="4"/>
      <c r="W642" s="4"/>
      <c r="X642" s="4"/>
      <c r="Y642" s="4"/>
      <c r="Z642" s="4"/>
      <c r="AA642" s="2"/>
      <c r="AB642" s="3"/>
      <c r="AC642" s="2"/>
      <c r="AD642" s="26"/>
    </row>
    <row r="643" spans="1:30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2"/>
      <c r="T643" s="2"/>
      <c r="U643" s="4"/>
      <c r="V643" s="4"/>
      <c r="W643" s="4"/>
      <c r="X643" s="4"/>
      <c r="Y643" s="4"/>
      <c r="Z643" s="4"/>
      <c r="AA643" s="2"/>
      <c r="AB643" s="3"/>
      <c r="AC643" s="2"/>
      <c r="AD643" s="26"/>
    </row>
    <row r="644" spans="1:30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2"/>
      <c r="T644" s="2"/>
      <c r="U644" s="4"/>
      <c r="V644" s="4"/>
      <c r="W644" s="4"/>
      <c r="X644" s="4"/>
      <c r="Y644" s="4"/>
      <c r="Z644" s="4"/>
      <c r="AA644" s="2"/>
      <c r="AB644" s="3"/>
      <c r="AC644" s="2"/>
      <c r="AD644" s="26"/>
    </row>
    <row r="645" spans="1:30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2"/>
      <c r="T645" s="2"/>
      <c r="U645" s="4"/>
      <c r="V645" s="4"/>
      <c r="W645" s="4"/>
      <c r="X645" s="4"/>
      <c r="Y645" s="4"/>
      <c r="Z645" s="4"/>
      <c r="AA645" s="2"/>
      <c r="AB645" s="3"/>
      <c r="AC645" s="2"/>
      <c r="AD645" s="26"/>
    </row>
    <row r="646" spans="1:30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2"/>
      <c r="T646" s="2"/>
      <c r="U646" s="4"/>
      <c r="V646" s="4"/>
      <c r="W646" s="4"/>
      <c r="X646" s="4"/>
      <c r="Y646" s="4"/>
      <c r="Z646" s="4"/>
      <c r="AA646" s="2"/>
      <c r="AB646" s="3"/>
      <c r="AC646" s="2"/>
      <c r="AD646" s="26"/>
    </row>
    <row r="647" spans="1:30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2"/>
      <c r="T647" s="2"/>
      <c r="U647" s="4"/>
      <c r="V647" s="4"/>
      <c r="W647" s="4"/>
      <c r="X647" s="4"/>
      <c r="Y647" s="4"/>
      <c r="Z647" s="4"/>
      <c r="AA647" s="2"/>
      <c r="AB647" s="3"/>
      <c r="AC647" s="2"/>
      <c r="AD647" s="26"/>
    </row>
    <row r="648" spans="1:30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2"/>
      <c r="T648" s="2"/>
      <c r="U648" s="4"/>
      <c r="V648" s="4"/>
      <c r="W648" s="4"/>
      <c r="X648" s="4"/>
      <c r="Y648" s="4"/>
      <c r="Z648" s="4"/>
      <c r="AA648" s="2"/>
      <c r="AB648" s="3"/>
      <c r="AC648" s="2"/>
      <c r="AD648" s="26"/>
    </row>
    <row r="649" spans="1:30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2"/>
      <c r="T649" s="2"/>
      <c r="U649" s="4"/>
      <c r="V649" s="4"/>
      <c r="W649" s="4"/>
      <c r="X649" s="4"/>
      <c r="Y649" s="4"/>
      <c r="Z649" s="4"/>
      <c r="AA649" s="2"/>
      <c r="AB649" s="3"/>
      <c r="AC649" s="2"/>
      <c r="AD649" s="26"/>
    </row>
    <row r="650" spans="1:30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2"/>
      <c r="T650" s="2"/>
      <c r="U650" s="4"/>
      <c r="V650" s="4"/>
      <c r="W650" s="4"/>
      <c r="X650" s="4"/>
      <c r="Y650" s="4"/>
      <c r="Z650" s="4"/>
      <c r="AA650" s="2"/>
      <c r="AB650" s="3"/>
      <c r="AC650" s="2"/>
      <c r="AD650" s="26"/>
    </row>
    <row r="651" spans="1:30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2"/>
      <c r="T651" s="2"/>
      <c r="U651" s="4"/>
      <c r="V651" s="4"/>
      <c r="W651" s="4"/>
      <c r="X651" s="4"/>
      <c r="Y651" s="4"/>
      <c r="Z651" s="4"/>
      <c r="AA651" s="2"/>
      <c r="AB651" s="3"/>
      <c r="AC651" s="2"/>
      <c r="AD651" s="26"/>
    </row>
    <row r="652" spans="1:30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2"/>
      <c r="T652" s="2"/>
      <c r="U652" s="4"/>
      <c r="V652" s="4"/>
      <c r="W652" s="4"/>
      <c r="X652" s="4"/>
      <c r="Y652" s="4"/>
      <c r="Z652" s="4"/>
      <c r="AA652" s="2"/>
      <c r="AB652" s="3"/>
      <c r="AC652" s="2"/>
      <c r="AD652" s="26"/>
    </row>
    <row r="653" spans="1:30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2"/>
      <c r="T653" s="2"/>
      <c r="U653" s="4"/>
      <c r="V653" s="4"/>
      <c r="W653" s="4"/>
      <c r="X653" s="4"/>
      <c r="Y653" s="4"/>
      <c r="Z653" s="4"/>
      <c r="AA653" s="2"/>
      <c r="AB653" s="3"/>
      <c r="AC653" s="2"/>
      <c r="AD653" s="26"/>
    </row>
    <row r="654" spans="1:30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2"/>
      <c r="T654" s="2"/>
      <c r="U654" s="4"/>
      <c r="V654" s="4"/>
      <c r="W654" s="4"/>
      <c r="X654" s="4"/>
      <c r="Y654" s="4"/>
      <c r="Z654" s="4"/>
      <c r="AA654" s="2"/>
      <c r="AB654" s="3"/>
      <c r="AC654" s="2"/>
      <c r="AD654" s="26"/>
    </row>
    <row r="655" spans="1:30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2"/>
      <c r="T655" s="2"/>
      <c r="U655" s="4"/>
      <c r="V655" s="4"/>
      <c r="W655" s="4"/>
      <c r="X655" s="4"/>
      <c r="Y655" s="4"/>
      <c r="Z655" s="4"/>
      <c r="AA655" s="2"/>
      <c r="AB655" s="3"/>
      <c r="AC655" s="2"/>
      <c r="AD655" s="26"/>
    </row>
    <row r="656" spans="1:30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2"/>
      <c r="T656" s="2"/>
      <c r="U656" s="4"/>
      <c r="V656" s="4"/>
      <c r="W656" s="4"/>
      <c r="X656" s="4"/>
      <c r="Y656" s="4"/>
      <c r="Z656" s="4"/>
      <c r="AA656" s="2"/>
      <c r="AB656" s="3"/>
      <c r="AC656" s="2"/>
      <c r="AD656" s="26"/>
    </row>
    <row r="657" spans="1:30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2"/>
      <c r="T657" s="2"/>
      <c r="U657" s="4"/>
      <c r="V657" s="4"/>
      <c r="W657" s="4"/>
      <c r="X657" s="4"/>
      <c r="Y657" s="4"/>
      <c r="Z657" s="4"/>
      <c r="AA657" s="2"/>
      <c r="AB657" s="3"/>
      <c r="AC657" s="2"/>
      <c r="AD657" s="26"/>
    </row>
    <row r="658" spans="1:30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2"/>
      <c r="T658" s="2"/>
      <c r="U658" s="4"/>
      <c r="V658" s="4"/>
      <c r="W658" s="4"/>
      <c r="X658" s="4"/>
      <c r="Y658" s="4"/>
      <c r="Z658" s="4"/>
      <c r="AA658" s="2"/>
      <c r="AB658" s="3"/>
      <c r="AC658" s="2"/>
      <c r="AD658" s="26"/>
    </row>
    <row r="659" spans="1:30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2"/>
      <c r="T659" s="2"/>
      <c r="U659" s="4"/>
      <c r="V659" s="4"/>
      <c r="W659" s="4"/>
      <c r="X659" s="4"/>
      <c r="Y659" s="4"/>
      <c r="Z659" s="4"/>
      <c r="AA659" s="2"/>
      <c r="AB659" s="3"/>
      <c r="AC659" s="2"/>
      <c r="AD659" s="26"/>
    </row>
    <row r="660" spans="1:30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2"/>
      <c r="T660" s="2"/>
      <c r="U660" s="4"/>
      <c r="V660" s="4"/>
      <c r="W660" s="4"/>
      <c r="X660" s="4"/>
      <c r="Y660" s="4"/>
      <c r="Z660" s="4"/>
      <c r="AA660" s="2"/>
      <c r="AB660" s="3"/>
      <c r="AC660" s="2"/>
      <c r="AD660" s="26"/>
    </row>
    <row r="661" spans="1:30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2"/>
      <c r="T661" s="2"/>
      <c r="U661" s="4"/>
      <c r="V661" s="4"/>
      <c r="W661" s="4"/>
      <c r="X661" s="4"/>
      <c r="Y661" s="4"/>
      <c r="Z661" s="4"/>
      <c r="AA661" s="2"/>
      <c r="AB661" s="3"/>
      <c r="AC661" s="2"/>
      <c r="AD661" s="26"/>
    </row>
    <row r="662" spans="1:30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2"/>
      <c r="T662" s="2"/>
      <c r="U662" s="4"/>
      <c r="V662" s="4"/>
      <c r="W662" s="4"/>
      <c r="X662" s="4"/>
      <c r="Y662" s="4"/>
      <c r="Z662" s="4"/>
      <c r="AA662" s="2"/>
      <c r="AB662" s="3"/>
      <c r="AC662" s="2"/>
      <c r="AD662" s="26"/>
    </row>
    <row r="663" spans="1:30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2"/>
      <c r="T663" s="2"/>
      <c r="U663" s="4"/>
      <c r="V663" s="4"/>
      <c r="W663" s="4"/>
      <c r="X663" s="4"/>
      <c r="Y663" s="4"/>
      <c r="Z663" s="4"/>
      <c r="AA663" s="2"/>
      <c r="AB663" s="3"/>
      <c r="AC663" s="2"/>
      <c r="AD663" s="26"/>
    </row>
    <row r="664" spans="1:30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2"/>
      <c r="T664" s="2"/>
      <c r="U664" s="4"/>
      <c r="V664" s="4"/>
      <c r="W664" s="4"/>
      <c r="X664" s="4"/>
      <c r="Y664" s="4"/>
      <c r="Z664" s="4"/>
      <c r="AA664" s="2"/>
      <c r="AB664" s="3"/>
      <c r="AC664" s="2"/>
      <c r="AD664" s="26"/>
    </row>
    <row r="665" spans="1:30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2"/>
      <c r="T665" s="2"/>
      <c r="U665" s="4"/>
      <c r="V665" s="4"/>
      <c r="W665" s="4"/>
      <c r="X665" s="4"/>
      <c r="Y665" s="4"/>
      <c r="Z665" s="4"/>
      <c r="AA665" s="2"/>
      <c r="AB665" s="3"/>
      <c r="AC665" s="2"/>
      <c r="AD665" s="26"/>
    </row>
    <row r="666" spans="1:30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2"/>
      <c r="T666" s="2"/>
      <c r="U666" s="4"/>
      <c r="V666" s="4"/>
      <c r="W666" s="4"/>
      <c r="X666" s="4"/>
      <c r="Y666" s="4"/>
      <c r="Z666" s="4"/>
      <c r="AA666" s="2"/>
      <c r="AB666" s="3"/>
      <c r="AC666" s="2"/>
      <c r="AD666" s="26"/>
    </row>
    <row r="667" spans="1:30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2"/>
      <c r="T667" s="2"/>
      <c r="U667" s="4"/>
      <c r="V667" s="4"/>
      <c r="W667" s="4"/>
      <c r="X667" s="4"/>
      <c r="Y667" s="4"/>
      <c r="Z667" s="4"/>
      <c r="AA667" s="2"/>
      <c r="AB667" s="3"/>
      <c r="AC667" s="2"/>
      <c r="AD667" s="26"/>
    </row>
    <row r="668" spans="1:30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2"/>
      <c r="T668" s="2"/>
      <c r="U668" s="4"/>
      <c r="V668" s="4"/>
      <c r="W668" s="4"/>
      <c r="X668" s="4"/>
      <c r="Y668" s="4"/>
      <c r="Z668" s="4"/>
      <c r="AA668" s="2"/>
      <c r="AB668" s="3"/>
      <c r="AC668" s="2"/>
      <c r="AD668" s="26"/>
    </row>
    <row r="669" spans="1:30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2"/>
      <c r="T669" s="2"/>
      <c r="U669" s="4"/>
      <c r="V669" s="4"/>
      <c r="W669" s="4"/>
      <c r="X669" s="4"/>
      <c r="Y669" s="4"/>
      <c r="Z669" s="4"/>
      <c r="AA669" s="2"/>
      <c r="AB669" s="3"/>
      <c r="AC669" s="2"/>
      <c r="AD669" s="26"/>
    </row>
    <row r="670" spans="1:30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2"/>
      <c r="T670" s="2"/>
      <c r="U670" s="4"/>
      <c r="V670" s="4"/>
      <c r="W670" s="4"/>
      <c r="X670" s="4"/>
      <c r="Y670" s="4"/>
      <c r="Z670" s="4"/>
      <c r="AA670" s="2"/>
      <c r="AB670" s="3"/>
      <c r="AC670" s="2"/>
      <c r="AD670" s="26"/>
    </row>
    <row r="671" spans="1:30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2"/>
      <c r="T671" s="2"/>
      <c r="U671" s="4"/>
      <c r="V671" s="4"/>
      <c r="W671" s="4"/>
      <c r="X671" s="4"/>
      <c r="Y671" s="4"/>
      <c r="Z671" s="4"/>
      <c r="AA671" s="2"/>
      <c r="AB671" s="3"/>
      <c r="AC671" s="2"/>
      <c r="AD671" s="26"/>
    </row>
    <row r="672" spans="1:30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2"/>
      <c r="T672" s="2"/>
      <c r="U672" s="4"/>
      <c r="V672" s="4"/>
      <c r="W672" s="4"/>
      <c r="X672" s="4"/>
      <c r="Y672" s="4"/>
      <c r="Z672" s="4"/>
      <c r="AA672" s="2"/>
      <c r="AB672" s="3"/>
      <c r="AC672" s="2"/>
      <c r="AD672" s="26"/>
    </row>
    <row r="673" spans="1:30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2"/>
      <c r="T673" s="2"/>
      <c r="U673" s="4"/>
      <c r="V673" s="4"/>
      <c r="W673" s="4"/>
      <c r="X673" s="4"/>
      <c r="Y673" s="4"/>
      <c r="Z673" s="4"/>
      <c r="AA673" s="2"/>
      <c r="AB673" s="3"/>
      <c r="AC673" s="2"/>
      <c r="AD673" s="26"/>
    </row>
    <row r="674" spans="1:30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2"/>
      <c r="T674" s="2"/>
      <c r="U674" s="4"/>
      <c r="V674" s="4"/>
      <c r="W674" s="4"/>
      <c r="X674" s="4"/>
      <c r="Y674" s="4"/>
      <c r="Z674" s="4"/>
      <c r="AA674" s="2"/>
      <c r="AB674" s="3"/>
      <c r="AC674" s="2"/>
      <c r="AD674" s="26"/>
    </row>
    <row r="675" spans="1:30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2"/>
      <c r="T675" s="2"/>
      <c r="U675" s="4"/>
      <c r="V675" s="4"/>
      <c r="W675" s="4"/>
      <c r="X675" s="4"/>
      <c r="Y675" s="4"/>
      <c r="Z675" s="4"/>
      <c r="AA675" s="2"/>
      <c r="AB675" s="3"/>
      <c r="AC675" s="2"/>
      <c r="AD675" s="26"/>
    </row>
    <row r="676" spans="1:30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2"/>
      <c r="T676" s="2"/>
      <c r="U676" s="4"/>
      <c r="V676" s="4"/>
      <c r="W676" s="4"/>
      <c r="X676" s="4"/>
      <c r="Y676" s="4"/>
      <c r="Z676" s="4"/>
      <c r="AA676" s="2"/>
      <c r="AB676" s="3"/>
      <c r="AC676" s="2"/>
      <c r="AD676" s="26"/>
    </row>
    <row r="677" spans="1:30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2"/>
      <c r="T677" s="2"/>
      <c r="U677" s="4"/>
      <c r="V677" s="4"/>
      <c r="W677" s="4"/>
      <c r="X677" s="4"/>
      <c r="Y677" s="4"/>
      <c r="Z677" s="4"/>
      <c r="AA677" s="2"/>
      <c r="AB677" s="3"/>
      <c r="AC677" s="2"/>
      <c r="AD677" s="26"/>
    </row>
    <row r="678" spans="1:30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2"/>
      <c r="T678" s="2"/>
      <c r="U678" s="4"/>
      <c r="V678" s="4"/>
      <c r="W678" s="4"/>
      <c r="X678" s="4"/>
      <c r="Y678" s="4"/>
      <c r="Z678" s="4"/>
      <c r="AA678" s="2"/>
      <c r="AB678" s="3"/>
      <c r="AC678" s="2"/>
      <c r="AD678" s="26"/>
    </row>
    <row r="679" spans="1:30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2"/>
      <c r="T679" s="2"/>
      <c r="U679" s="4"/>
      <c r="V679" s="4"/>
      <c r="W679" s="4"/>
      <c r="X679" s="4"/>
      <c r="Y679" s="4"/>
      <c r="Z679" s="4"/>
      <c r="AA679" s="2"/>
      <c r="AB679" s="3"/>
      <c r="AC679" s="2"/>
      <c r="AD679" s="26"/>
    </row>
    <row r="680" spans="1:30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2"/>
      <c r="T680" s="2"/>
      <c r="U680" s="4"/>
      <c r="V680" s="4"/>
      <c r="W680" s="4"/>
      <c r="X680" s="4"/>
      <c r="Y680" s="4"/>
      <c r="Z680" s="4"/>
      <c r="AA680" s="2"/>
      <c r="AB680" s="3"/>
      <c r="AC680" s="2"/>
      <c r="AD680" s="26"/>
    </row>
    <row r="681" spans="1:30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2"/>
      <c r="T681" s="2"/>
      <c r="U681" s="4"/>
      <c r="V681" s="4"/>
      <c r="W681" s="4"/>
      <c r="X681" s="4"/>
      <c r="Y681" s="4"/>
      <c r="Z681" s="4"/>
      <c r="AA681" s="2"/>
      <c r="AB681" s="3"/>
      <c r="AC681" s="2"/>
      <c r="AD681" s="26"/>
    </row>
    <row r="682" spans="1:30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2"/>
      <c r="T682" s="2"/>
      <c r="U682" s="4"/>
      <c r="V682" s="4"/>
      <c r="W682" s="4"/>
      <c r="X682" s="4"/>
      <c r="Y682" s="4"/>
      <c r="Z682" s="4"/>
      <c r="AA682" s="2"/>
      <c r="AB682" s="3"/>
      <c r="AC682" s="2"/>
      <c r="AD682" s="26"/>
    </row>
    <row r="683" spans="1:30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2"/>
      <c r="T683" s="2"/>
      <c r="U683" s="4"/>
      <c r="V683" s="4"/>
      <c r="W683" s="4"/>
      <c r="X683" s="4"/>
      <c r="Y683" s="4"/>
      <c r="Z683" s="4"/>
      <c r="AA683" s="2"/>
      <c r="AB683" s="3"/>
      <c r="AC683" s="2"/>
      <c r="AD683" s="26"/>
    </row>
    <row r="684" spans="1:30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2"/>
      <c r="T684" s="2"/>
      <c r="U684" s="4"/>
      <c r="V684" s="4"/>
      <c r="W684" s="4"/>
      <c r="X684" s="4"/>
      <c r="Y684" s="4"/>
      <c r="Z684" s="4"/>
      <c r="AA684" s="2"/>
      <c r="AB684" s="3"/>
      <c r="AC684" s="2"/>
      <c r="AD684" s="26"/>
    </row>
    <row r="685" spans="1:30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2"/>
      <c r="T685" s="2"/>
      <c r="U685" s="4"/>
      <c r="V685" s="4"/>
      <c r="W685" s="4"/>
      <c r="X685" s="4"/>
      <c r="Y685" s="4"/>
      <c r="Z685" s="4"/>
      <c r="AA685" s="2"/>
      <c r="AB685" s="3"/>
      <c r="AC685" s="2"/>
      <c r="AD685" s="26"/>
    </row>
    <row r="686" spans="1:30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2"/>
      <c r="T686" s="2"/>
      <c r="U686" s="4"/>
      <c r="V686" s="4"/>
      <c r="W686" s="4"/>
      <c r="X686" s="4"/>
      <c r="Y686" s="4"/>
      <c r="Z686" s="4"/>
      <c r="AA686" s="2"/>
      <c r="AB686" s="3"/>
      <c r="AC686" s="2"/>
      <c r="AD686" s="26"/>
    </row>
    <row r="687" spans="1:30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2"/>
      <c r="T687" s="2"/>
      <c r="U687" s="4"/>
      <c r="V687" s="4"/>
      <c r="W687" s="4"/>
      <c r="X687" s="4"/>
      <c r="Y687" s="4"/>
      <c r="Z687" s="4"/>
      <c r="AA687" s="2"/>
      <c r="AB687" s="3"/>
      <c r="AC687" s="2"/>
      <c r="AD687" s="26"/>
    </row>
    <row r="688" spans="1:30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2"/>
      <c r="T688" s="2"/>
      <c r="U688" s="4"/>
      <c r="V688" s="4"/>
      <c r="W688" s="4"/>
      <c r="X688" s="4"/>
      <c r="Y688" s="4"/>
      <c r="Z688" s="4"/>
      <c r="AA688" s="2"/>
      <c r="AB688" s="3"/>
      <c r="AC688" s="2"/>
      <c r="AD688" s="26"/>
    </row>
    <row r="689" spans="1:30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2"/>
      <c r="T689" s="2"/>
      <c r="U689" s="4"/>
      <c r="V689" s="4"/>
      <c r="W689" s="4"/>
      <c r="X689" s="4"/>
      <c r="Y689" s="4"/>
      <c r="Z689" s="4"/>
      <c r="AA689" s="2"/>
      <c r="AB689" s="3"/>
      <c r="AC689" s="2"/>
      <c r="AD689" s="26"/>
    </row>
    <row r="690" spans="1:30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2"/>
      <c r="T690" s="2"/>
      <c r="U690" s="4"/>
      <c r="V690" s="4"/>
      <c r="W690" s="4"/>
      <c r="X690" s="4"/>
      <c r="Y690" s="4"/>
      <c r="Z690" s="4"/>
      <c r="AA690" s="2"/>
      <c r="AB690" s="3"/>
      <c r="AC690" s="2"/>
      <c r="AD690" s="26"/>
    </row>
    <row r="691" spans="1:30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2"/>
      <c r="T691" s="2"/>
      <c r="U691" s="4"/>
      <c r="V691" s="4"/>
      <c r="W691" s="4"/>
      <c r="X691" s="4"/>
      <c r="Y691" s="4"/>
      <c r="Z691" s="4"/>
      <c r="AA691" s="2"/>
      <c r="AB691" s="3"/>
      <c r="AC691" s="2"/>
      <c r="AD691" s="26"/>
    </row>
    <row r="692" spans="1:30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2"/>
      <c r="T692" s="2"/>
      <c r="U692" s="4"/>
      <c r="V692" s="4"/>
      <c r="W692" s="4"/>
      <c r="X692" s="4"/>
      <c r="Y692" s="4"/>
      <c r="Z692" s="4"/>
      <c r="AA692" s="2"/>
      <c r="AB692" s="3"/>
      <c r="AC692" s="2"/>
      <c r="AD692" s="26"/>
    </row>
    <row r="693" spans="1:30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2"/>
      <c r="T693" s="2"/>
      <c r="U693" s="4"/>
      <c r="V693" s="4"/>
      <c r="W693" s="4"/>
      <c r="X693" s="4"/>
      <c r="Y693" s="4"/>
      <c r="Z693" s="4"/>
      <c r="AA693" s="2"/>
      <c r="AB693" s="3"/>
      <c r="AC693" s="2"/>
      <c r="AD693" s="26"/>
    </row>
    <row r="694" spans="1:30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2"/>
      <c r="T694" s="2"/>
      <c r="U694" s="4"/>
      <c r="V694" s="4"/>
      <c r="W694" s="4"/>
      <c r="X694" s="4"/>
      <c r="Y694" s="4"/>
      <c r="Z694" s="4"/>
      <c r="AA694" s="2"/>
      <c r="AB694" s="3"/>
      <c r="AC694" s="2"/>
      <c r="AD694" s="26"/>
    </row>
    <row r="695" spans="1:30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2"/>
      <c r="T695" s="2"/>
      <c r="U695" s="4"/>
      <c r="V695" s="4"/>
      <c r="W695" s="4"/>
      <c r="X695" s="4"/>
      <c r="Y695" s="4"/>
      <c r="Z695" s="4"/>
      <c r="AA695" s="2"/>
      <c r="AB695" s="3"/>
      <c r="AC695" s="2"/>
      <c r="AD695" s="26"/>
    </row>
    <row r="696" spans="1:30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2"/>
      <c r="T696" s="2"/>
      <c r="U696" s="4"/>
      <c r="V696" s="4"/>
      <c r="W696" s="4"/>
      <c r="X696" s="4"/>
      <c r="Y696" s="4"/>
      <c r="Z696" s="4"/>
      <c r="AA696" s="2"/>
      <c r="AB696" s="3"/>
      <c r="AC696" s="2"/>
      <c r="AD696" s="26"/>
    </row>
    <row r="697" spans="1:30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2"/>
      <c r="T697" s="2"/>
      <c r="U697" s="4"/>
      <c r="V697" s="4"/>
      <c r="W697" s="4"/>
      <c r="X697" s="4"/>
      <c r="Y697" s="4"/>
      <c r="Z697" s="4"/>
      <c r="AA697" s="2"/>
      <c r="AB697" s="3"/>
      <c r="AC697" s="2"/>
      <c r="AD697" s="26"/>
    </row>
    <row r="698" spans="1:30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2"/>
      <c r="T698" s="2"/>
      <c r="U698" s="4"/>
      <c r="V698" s="4"/>
      <c r="W698" s="4"/>
      <c r="X698" s="4"/>
      <c r="Y698" s="4"/>
      <c r="Z698" s="4"/>
      <c r="AA698" s="2"/>
      <c r="AB698" s="3"/>
      <c r="AC698" s="2"/>
      <c r="AD698" s="26"/>
    </row>
    <row r="699" spans="1:30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2"/>
      <c r="T699" s="2"/>
      <c r="U699" s="4"/>
      <c r="V699" s="4"/>
      <c r="W699" s="4"/>
      <c r="X699" s="4"/>
      <c r="Y699" s="4"/>
      <c r="Z699" s="4"/>
      <c r="AA699" s="2"/>
      <c r="AB699" s="3"/>
      <c r="AC699" s="2"/>
      <c r="AD699" s="26"/>
    </row>
    <row r="700" spans="1:30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2"/>
      <c r="T700" s="2"/>
      <c r="U700" s="4"/>
      <c r="V700" s="4"/>
      <c r="W700" s="4"/>
      <c r="X700" s="4"/>
      <c r="Y700" s="4"/>
      <c r="Z700" s="4"/>
      <c r="AA700" s="2"/>
      <c r="AB700" s="3"/>
      <c r="AC700" s="2"/>
      <c r="AD700" s="26"/>
    </row>
    <row r="701" spans="1:30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2"/>
      <c r="T701" s="2"/>
      <c r="U701" s="4"/>
      <c r="V701" s="4"/>
      <c r="W701" s="4"/>
      <c r="X701" s="4"/>
      <c r="Y701" s="4"/>
      <c r="Z701" s="4"/>
      <c r="AA701" s="2"/>
      <c r="AB701" s="3"/>
      <c r="AC701" s="2"/>
      <c r="AD701" s="26"/>
    </row>
    <row r="702" spans="1:30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2"/>
      <c r="T702" s="2"/>
      <c r="U702" s="4"/>
      <c r="V702" s="4"/>
      <c r="W702" s="4"/>
      <c r="X702" s="4"/>
      <c r="Y702" s="4"/>
      <c r="Z702" s="4"/>
      <c r="AA702" s="2"/>
      <c r="AB702" s="3"/>
      <c r="AC702" s="2"/>
      <c r="AD702" s="26"/>
    </row>
    <row r="703" spans="1:30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2"/>
      <c r="T703" s="2"/>
      <c r="U703" s="4"/>
      <c r="V703" s="4"/>
      <c r="W703" s="4"/>
      <c r="X703" s="4"/>
      <c r="Y703" s="4"/>
      <c r="Z703" s="4"/>
      <c r="AA703" s="2"/>
      <c r="AB703" s="3"/>
      <c r="AC703" s="2"/>
      <c r="AD703" s="26"/>
    </row>
    <row r="704" spans="1:30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2"/>
      <c r="T704" s="2"/>
      <c r="U704" s="4"/>
      <c r="V704" s="4"/>
      <c r="W704" s="4"/>
      <c r="X704" s="4"/>
      <c r="Y704" s="4"/>
      <c r="Z704" s="4"/>
      <c r="AA704" s="2"/>
      <c r="AB704" s="3"/>
      <c r="AC704" s="2"/>
      <c r="AD704" s="26"/>
    </row>
    <row r="705" spans="1:30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2"/>
      <c r="T705" s="2"/>
      <c r="U705" s="4"/>
      <c r="V705" s="4"/>
      <c r="W705" s="4"/>
      <c r="X705" s="4"/>
      <c r="Y705" s="4"/>
      <c r="Z705" s="4"/>
      <c r="AA705" s="2"/>
      <c r="AB705" s="3"/>
      <c r="AC705" s="2"/>
      <c r="AD705" s="26"/>
    </row>
    <row r="706" spans="1:30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2"/>
      <c r="T706" s="2"/>
      <c r="U706" s="4"/>
      <c r="V706" s="4"/>
      <c r="W706" s="4"/>
      <c r="X706" s="4"/>
      <c r="Y706" s="4"/>
      <c r="Z706" s="4"/>
      <c r="AA706" s="2"/>
      <c r="AB706" s="3"/>
      <c r="AC706" s="2"/>
      <c r="AD706" s="26"/>
    </row>
    <row r="707" spans="1:30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2"/>
      <c r="T707" s="2"/>
      <c r="U707" s="4"/>
      <c r="V707" s="4"/>
      <c r="W707" s="4"/>
      <c r="X707" s="4"/>
      <c r="Y707" s="4"/>
      <c r="Z707" s="4"/>
      <c r="AA707" s="2"/>
      <c r="AB707" s="3"/>
      <c r="AC707" s="2"/>
      <c r="AD707" s="26"/>
    </row>
    <row r="708" spans="1:30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2"/>
      <c r="T708" s="2"/>
      <c r="U708" s="4"/>
      <c r="V708" s="4"/>
      <c r="W708" s="4"/>
      <c r="X708" s="4"/>
      <c r="Y708" s="4"/>
      <c r="Z708" s="4"/>
      <c r="AA708" s="2"/>
      <c r="AB708" s="3"/>
      <c r="AC708" s="2"/>
      <c r="AD708" s="26"/>
    </row>
    <row r="709" spans="1:30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2"/>
      <c r="T709" s="2"/>
      <c r="U709" s="4"/>
      <c r="V709" s="4"/>
      <c r="W709" s="4"/>
      <c r="X709" s="4"/>
      <c r="Y709" s="4"/>
      <c r="Z709" s="4"/>
      <c r="AA709" s="2"/>
      <c r="AB709" s="3"/>
      <c r="AC709" s="2"/>
      <c r="AD709" s="26"/>
    </row>
    <row r="710" spans="1:30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2"/>
      <c r="T710" s="2"/>
      <c r="U710" s="4"/>
      <c r="V710" s="4"/>
      <c r="W710" s="4"/>
      <c r="X710" s="4"/>
      <c r="Y710" s="4"/>
      <c r="Z710" s="4"/>
      <c r="AA710" s="2"/>
      <c r="AB710" s="3"/>
      <c r="AC710" s="2"/>
      <c r="AD710" s="26"/>
    </row>
    <row r="711" spans="1:30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2"/>
      <c r="T711" s="2"/>
      <c r="U711" s="4"/>
      <c r="V711" s="4"/>
      <c r="W711" s="4"/>
      <c r="X711" s="4"/>
      <c r="Y711" s="4"/>
      <c r="Z711" s="4"/>
      <c r="AA711" s="2"/>
      <c r="AB711" s="3"/>
      <c r="AC711" s="2"/>
      <c r="AD711" s="26"/>
    </row>
    <row r="712" spans="1:30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2"/>
      <c r="T712" s="2"/>
      <c r="U712" s="4"/>
      <c r="V712" s="4"/>
      <c r="W712" s="4"/>
      <c r="X712" s="4"/>
      <c r="Y712" s="4"/>
      <c r="Z712" s="4"/>
      <c r="AA712" s="2"/>
      <c r="AB712" s="3"/>
      <c r="AC712" s="2"/>
      <c r="AD712" s="26"/>
    </row>
    <row r="713" spans="1:30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2"/>
      <c r="T713" s="2"/>
      <c r="U713" s="4"/>
      <c r="V713" s="4"/>
      <c r="W713" s="4"/>
      <c r="X713" s="4"/>
      <c r="Y713" s="4"/>
      <c r="Z713" s="4"/>
      <c r="AA713" s="2"/>
      <c r="AB713" s="3"/>
      <c r="AC713" s="2"/>
      <c r="AD713" s="26"/>
    </row>
    <row r="714" spans="1:30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2"/>
      <c r="T714" s="2"/>
      <c r="U714" s="4"/>
      <c r="V714" s="4"/>
      <c r="W714" s="4"/>
      <c r="X714" s="4"/>
      <c r="Y714" s="4"/>
      <c r="Z714" s="4"/>
      <c r="AA714" s="2"/>
      <c r="AB714" s="3"/>
      <c r="AC714" s="2"/>
      <c r="AD714" s="26"/>
    </row>
    <row r="715" spans="1:30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2"/>
      <c r="T715" s="2"/>
      <c r="U715" s="4"/>
      <c r="V715" s="4"/>
      <c r="W715" s="4"/>
      <c r="X715" s="4"/>
      <c r="Y715" s="4"/>
      <c r="Z715" s="4"/>
      <c r="AA715" s="2"/>
      <c r="AB715" s="3"/>
      <c r="AC715" s="2"/>
      <c r="AD715" s="26"/>
    </row>
    <row r="716" spans="1:30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2"/>
      <c r="T716" s="2"/>
      <c r="U716" s="4"/>
      <c r="V716" s="4"/>
      <c r="W716" s="4"/>
      <c r="X716" s="4"/>
      <c r="Y716" s="4"/>
      <c r="Z716" s="4"/>
      <c r="AA716" s="2"/>
      <c r="AB716" s="3"/>
      <c r="AC716" s="2"/>
      <c r="AD716" s="26"/>
    </row>
    <row r="717" spans="1:30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2"/>
      <c r="T717" s="2"/>
      <c r="U717" s="4"/>
      <c r="V717" s="4"/>
      <c r="W717" s="4"/>
      <c r="X717" s="4"/>
      <c r="Y717" s="4"/>
      <c r="Z717" s="4"/>
      <c r="AA717" s="2"/>
      <c r="AB717" s="3"/>
      <c r="AC717" s="2"/>
      <c r="AD717" s="26"/>
    </row>
    <row r="718" spans="1:30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2"/>
      <c r="T718" s="2"/>
      <c r="U718" s="4"/>
      <c r="V718" s="4"/>
      <c r="W718" s="4"/>
      <c r="X718" s="4"/>
      <c r="Y718" s="4"/>
      <c r="Z718" s="4"/>
      <c r="AA718" s="2"/>
      <c r="AB718" s="3"/>
      <c r="AC718" s="2"/>
      <c r="AD718" s="26"/>
    </row>
    <row r="719" spans="1:30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2"/>
      <c r="T719" s="2"/>
      <c r="U719" s="4"/>
      <c r="V719" s="4"/>
      <c r="W719" s="4"/>
      <c r="X719" s="4"/>
      <c r="Y719" s="4"/>
      <c r="Z719" s="4"/>
      <c r="AA719" s="2"/>
      <c r="AB719" s="3"/>
      <c r="AC719" s="2"/>
      <c r="AD719" s="26"/>
    </row>
    <row r="720" spans="1:30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2"/>
      <c r="T720" s="2"/>
      <c r="U720" s="4"/>
      <c r="V720" s="4"/>
      <c r="W720" s="4"/>
      <c r="X720" s="4"/>
      <c r="Y720" s="4"/>
      <c r="Z720" s="4"/>
      <c r="AA720" s="2"/>
      <c r="AB720" s="3"/>
      <c r="AC720" s="2"/>
      <c r="AD720" s="26"/>
    </row>
    <row r="721" spans="1:30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2"/>
      <c r="T721" s="2"/>
      <c r="U721" s="4"/>
      <c r="V721" s="4"/>
      <c r="W721" s="4"/>
      <c r="X721" s="4"/>
      <c r="Y721" s="4"/>
      <c r="Z721" s="4"/>
      <c r="AA721" s="2"/>
      <c r="AB721" s="3"/>
      <c r="AC721" s="2"/>
      <c r="AD721" s="26"/>
    </row>
    <row r="722" spans="1:30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2"/>
      <c r="T722" s="2"/>
      <c r="U722" s="4"/>
      <c r="V722" s="4"/>
      <c r="W722" s="4"/>
      <c r="X722" s="4"/>
      <c r="Y722" s="4"/>
      <c r="Z722" s="4"/>
      <c r="AA722" s="2"/>
      <c r="AB722" s="3"/>
      <c r="AC722" s="2"/>
      <c r="AD722" s="26"/>
    </row>
    <row r="723" spans="1:30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2"/>
      <c r="T723" s="2"/>
      <c r="U723" s="4"/>
      <c r="V723" s="4"/>
      <c r="W723" s="4"/>
      <c r="X723" s="4"/>
      <c r="Y723" s="4"/>
      <c r="Z723" s="4"/>
      <c r="AA723" s="2"/>
      <c r="AB723" s="3"/>
      <c r="AC723" s="2"/>
      <c r="AD723" s="26"/>
    </row>
    <row r="724" spans="1:30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2"/>
      <c r="T724" s="2"/>
      <c r="U724" s="4"/>
      <c r="V724" s="4"/>
      <c r="W724" s="4"/>
      <c r="X724" s="4"/>
      <c r="Y724" s="4"/>
      <c r="Z724" s="4"/>
      <c r="AA724" s="2"/>
      <c r="AB724" s="3"/>
      <c r="AC724" s="2"/>
      <c r="AD724" s="26"/>
    </row>
    <row r="725" spans="1:30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2"/>
      <c r="T725" s="2"/>
      <c r="U725" s="4"/>
      <c r="V725" s="4"/>
      <c r="W725" s="4"/>
      <c r="X725" s="4"/>
      <c r="Y725" s="4"/>
      <c r="Z725" s="4"/>
      <c r="AA725" s="2"/>
      <c r="AB725" s="3"/>
      <c r="AC725" s="2"/>
      <c r="AD725" s="26"/>
    </row>
    <row r="726" spans="1:30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2"/>
      <c r="T726" s="2"/>
      <c r="U726" s="4"/>
      <c r="V726" s="4"/>
      <c r="W726" s="4"/>
      <c r="X726" s="4"/>
      <c r="Y726" s="4"/>
      <c r="Z726" s="4"/>
      <c r="AA726" s="2"/>
      <c r="AB726" s="3"/>
      <c r="AC726" s="2"/>
      <c r="AD726" s="26"/>
    </row>
    <row r="727" spans="1:30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2"/>
      <c r="T727" s="2"/>
      <c r="U727" s="4"/>
      <c r="V727" s="4"/>
      <c r="W727" s="4"/>
      <c r="X727" s="4"/>
      <c r="Y727" s="4"/>
      <c r="Z727" s="4"/>
      <c r="AA727" s="2"/>
      <c r="AB727" s="3"/>
      <c r="AC727" s="2"/>
      <c r="AD727" s="26"/>
    </row>
    <row r="728" spans="1:30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2"/>
      <c r="T728" s="2"/>
      <c r="U728" s="4"/>
      <c r="V728" s="4"/>
      <c r="W728" s="4"/>
      <c r="X728" s="4"/>
      <c r="Y728" s="4"/>
      <c r="Z728" s="4"/>
      <c r="AA728" s="2"/>
      <c r="AB728" s="3"/>
      <c r="AC728" s="2"/>
      <c r="AD728" s="26"/>
    </row>
    <row r="729" spans="1:30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2"/>
      <c r="T729" s="2"/>
      <c r="U729" s="4"/>
      <c r="V729" s="4"/>
      <c r="W729" s="4"/>
      <c r="X729" s="4"/>
      <c r="Y729" s="4"/>
      <c r="Z729" s="4"/>
      <c r="AA729" s="2"/>
      <c r="AB729" s="3"/>
      <c r="AC729" s="2"/>
      <c r="AD729" s="26"/>
    </row>
    <row r="730" spans="1:30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2"/>
      <c r="T730" s="2"/>
      <c r="U730" s="4"/>
      <c r="V730" s="4"/>
      <c r="W730" s="4"/>
      <c r="X730" s="4"/>
      <c r="Y730" s="4"/>
      <c r="Z730" s="4"/>
      <c r="AA730" s="2"/>
      <c r="AB730" s="3"/>
      <c r="AC730" s="2"/>
      <c r="AD730" s="26"/>
    </row>
    <row r="731" spans="1:30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2"/>
      <c r="T731" s="2"/>
      <c r="U731" s="4"/>
      <c r="V731" s="4"/>
      <c r="W731" s="4"/>
      <c r="X731" s="4"/>
      <c r="Y731" s="4"/>
      <c r="Z731" s="4"/>
      <c r="AA731" s="2"/>
      <c r="AB731" s="3"/>
      <c r="AC731" s="2"/>
      <c r="AD731" s="26"/>
    </row>
    <row r="732" spans="1:30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2"/>
      <c r="T732" s="2"/>
      <c r="U732" s="4"/>
      <c r="V732" s="4"/>
      <c r="W732" s="4"/>
      <c r="X732" s="4"/>
      <c r="Y732" s="4"/>
      <c r="Z732" s="4"/>
      <c r="AA732" s="2"/>
      <c r="AB732" s="3"/>
      <c r="AC732" s="2"/>
      <c r="AD732" s="26"/>
    </row>
    <row r="733" spans="1:30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2"/>
      <c r="T733" s="2"/>
      <c r="U733" s="4"/>
      <c r="V733" s="4"/>
      <c r="W733" s="4"/>
      <c r="X733" s="4"/>
      <c r="Y733" s="4"/>
      <c r="Z733" s="4"/>
      <c r="AA733" s="2"/>
      <c r="AB733" s="3"/>
      <c r="AC733" s="2"/>
      <c r="AD733" s="26"/>
    </row>
    <row r="734" spans="1:30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2"/>
      <c r="T734" s="2"/>
      <c r="U734" s="4"/>
      <c r="V734" s="4"/>
      <c r="W734" s="4"/>
      <c r="X734" s="4"/>
      <c r="Y734" s="4"/>
      <c r="Z734" s="4"/>
      <c r="AA734" s="2"/>
      <c r="AB734" s="3"/>
      <c r="AC734" s="2"/>
      <c r="AD734" s="26"/>
    </row>
    <row r="735" spans="1:30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2"/>
      <c r="T735" s="2"/>
      <c r="U735" s="4"/>
      <c r="V735" s="4"/>
      <c r="W735" s="4"/>
      <c r="X735" s="4"/>
      <c r="Y735" s="4"/>
      <c r="Z735" s="4"/>
      <c r="AA735" s="2"/>
      <c r="AB735" s="3"/>
      <c r="AC735" s="2"/>
      <c r="AD735" s="26"/>
    </row>
    <row r="736" spans="1:30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2"/>
      <c r="T736" s="2"/>
      <c r="U736" s="4"/>
      <c r="V736" s="4"/>
      <c r="W736" s="4"/>
      <c r="X736" s="4"/>
      <c r="Y736" s="4"/>
      <c r="Z736" s="4"/>
      <c r="AA736" s="2"/>
      <c r="AB736" s="3"/>
      <c r="AC736" s="2"/>
      <c r="AD736" s="26"/>
    </row>
    <row r="737" spans="1:30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2"/>
      <c r="T737" s="2"/>
      <c r="U737" s="4"/>
      <c r="V737" s="4"/>
      <c r="W737" s="4"/>
      <c r="X737" s="4"/>
      <c r="Y737" s="4"/>
      <c r="Z737" s="4"/>
      <c r="AA737" s="2"/>
      <c r="AB737" s="3"/>
      <c r="AC737" s="2"/>
      <c r="AD737" s="26"/>
    </row>
    <row r="738" spans="1:30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2"/>
      <c r="T738" s="2"/>
      <c r="U738" s="4"/>
      <c r="V738" s="4"/>
      <c r="W738" s="4"/>
      <c r="X738" s="4"/>
      <c r="Y738" s="4"/>
      <c r="Z738" s="4"/>
      <c r="AA738" s="2"/>
      <c r="AB738" s="3"/>
      <c r="AC738" s="2"/>
      <c r="AD738" s="26"/>
    </row>
    <row r="739" spans="1:30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2"/>
      <c r="T739" s="2"/>
      <c r="U739" s="4"/>
      <c r="V739" s="4"/>
      <c r="W739" s="4"/>
      <c r="X739" s="4"/>
      <c r="Y739" s="4"/>
      <c r="Z739" s="4"/>
      <c r="AA739" s="2"/>
      <c r="AB739" s="3"/>
      <c r="AC739" s="2"/>
      <c r="AD739" s="26"/>
    </row>
    <row r="740" spans="1:30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2"/>
      <c r="T740" s="2"/>
      <c r="U740" s="4"/>
      <c r="V740" s="4"/>
      <c r="W740" s="4"/>
      <c r="X740" s="4"/>
      <c r="Y740" s="4"/>
      <c r="Z740" s="4"/>
      <c r="AA740" s="2"/>
      <c r="AB740" s="3"/>
      <c r="AC740" s="2"/>
      <c r="AD740" s="26"/>
    </row>
    <row r="741" spans="1:30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2"/>
      <c r="T741" s="2"/>
      <c r="U741" s="4"/>
      <c r="V741" s="4"/>
      <c r="W741" s="4"/>
      <c r="X741" s="4"/>
      <c r="Y741" s="4"/>
      <c r="Z741" s="4"/>
      <c r="AA741" s="2"/>
      <c r="AB741" s="3"/>
      <c r="AC741" s="2"/>
      <c r="AD741" s="26"/>
    </row>
    <row r="742" spans="1:30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2"/>
      <c r="T742" s="2"/>
      <c r="U742" s="4"/>
      <c r="V742" s="4"/>
      <c r="W742" s="4"/>
      <c r="X742" s="4"/>
      <c r="Y742" s="4"/>
      <c r="Z742" s="4"/>
      <c r="AA742" s="2"/>
      <c r="AB742" s="3"/>
      <c r="AC742" s="2"/>
      <c r="AD742" s="26"/>
    </row>
    <row r="743" spans="1:30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2"/>
      <c r="T743" s="2"/>
      <c r="U743" s="4"/>
      <c r="V743" s="4"/>
      <c r="W743" s="4"/>
      <c r="X743" s="4"/>
      <c r="Y743" s="4"/>
      <c r="Z743" s="4"/>
      <c r="AA743" s="2"/>
      <c r="AB743" s="3"/>
      <c r="AC743" s="2"/>
      <c r="AD743" s="26"/>
    </row>
    <row r="744" spans="1:30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2"/>
      <c r="T744" s="2"/>
      <c r="U744" s="4"/>
      <c r="V744" s="4"/>
      <c r="W744" s="4"/>
      <c r="X744" s="4"/>
      <c r="Y744" s="4"/>
      <c r="Z744" s="4"/>
      <c r="AA744" s="2"/>
      <c r="AB744" s="3"/>
      <c r="AC744" s="2"/>
      <c r="AD744" s="26"/>
    </row>
    <row r="745" spans="1:30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2"/>
      <c r="T745" s="2"/>
      <c r="U745" s="4"/>
      <c r="V745" s="4"/>
      <c r="W745" s="4"/>
      <c r="X745" s="4"/>
      <c r="Y745" s="4"/>
      <c r="Z745" s="4"/>
      <c r="AA745" s="2"/>
      <c r="AB745" s="3"/>
      <c r="AC745" s="2"/>
      <c r="AD745" s="26"/>
    </row>
    <row r="746" spans="1:30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2"/>
      <c r="T746" s="2"/>
      <c r="U746" s="4"/>
      <c r="V746" s="4"/>
      <c r="W746" s="4"/>
      <c r="X746" s="4"/>
      <c r="Y746" s="4"/>
      <c r="Z746" s="4"/>
      <c r="AA746" s="2"/>
      <c r="AB746" s="3"/>
      <c r="AC746" s="2"/>
      <c r="AD746" s="26"/>
    </row>
    <row r="747" spans="1:30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2"/>
      <c r="T747" s="2"/>
      <c r="U747" s="4"/>
      <c r="V747" s="4"/>
      <c r="W747" s="4"/>
      <c r="X747" s="4"/>
      <c r="Y747" s="4"/>
      <c r="Z747" s="4"/>
      <c r="AA747" s="2"/>
      <c r="AB747" s="3"/>
      <c r="AC747" s="2"/>
      <c r="AD747" s="26"/>
    </row>
    <row r="748" spans="1:30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2"/>
      <c r="T748" s="2"/>
      <c r="U748" s="4"/>
      <c r="V748" s="4"/>
      <c r="W748" s="4"/>
      <c r="X748" s="4"/>
      <c r="Y748" s="4"/>
      <c r="Z748" s="4"/>
      <c r="AA748" s="2"/>
      <c r="AB748" s="3"/>
      <c r="AC748" s="2"/>
      <c r="AD748" s="26"/>
    </row>
    <row r="749" spans="1:30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2"/>
      <c r="T749" s="2"/>
      <c r="U749" s="4"/>
      <c r="V749" s="4"/>
      <c r="W749" s="4"/>
      <c r="X749" s="4"/>
      <c r="Y749" s="4"/>
      <c r="Z749" s="4"/>
      <c r="AA749" s="2"/>
      <c r="AB749" s="3"/>
      <c r="AC749" s="2"/>
      <c r="AD749" s="26"/>
    </row>
    <row r="750" spans="1:30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2"/>
      <c r="T750" s="2"/>
      <c r="U750" s="4"/>
      <c r="V750" s="4"/>
      <c r="W750" s="4"/>
      <c r="X750" s="4"/>
      <c r="Y750" s="4"/>
      <c r="Z750" s="4"/>
      <c r="AA750" s="2"/>
      <c r="AB750" s="3"/>
      <c r="AC750" s="2"/>
      <c r="AD750" s="26"/>
    </row>
    <row r="751" spans="1:30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2"/>
      <c r="T751" s="2"/>
      <c r="U751" s="4"/>
      <c r="V751" s="4"/>
      <c r="W751" s="4"/>
      <c r="X751" s="4"/>
      <c r="Y751" s="4"/>
      <c r="Z751" s="4"/>
      <c r="AA751" s="2"/>
      <c r="AB751" s="3"/>
      <c r="AC751" s="2"/>
      <c r="AD751" s="26"/>
    </row>
    <row r="752" spans="1:30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2"/>
      <c r="T752" s="2"/>
      <c r="U752" s="4"/>
      <c r="V752" s="4"/>
      <c r="W752" s="4"/>
      <c r="X752" s="4"/>
      <c r="Y752" s="4"/>
      <c r="Z752" s="4"/>
      <c r="AA752" s="2"/>
      <c r="AB752" s="3"/>
      <c r="AC752" s="2"/>
      <c r="AD752" s="26"/>
    </row>
    <row r="753" spans="1:30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2"/>
      <c r="T753" s="2"/>
      <c r="U753" s="4"/>
      <c r="V753" s="4"/>
      <c r="W753" s="4"/>
      <c r="X753" s="4"/>
      <c r="Y753" s="4"/>
      <c r="Z753" s="4"/>
      <c r="AA753" s="2"/>
      <c r="AB753" s="3"/>
      <c r="AC753" s="2"/>
      <c r="AD753" s="26"/>
    </row>
    <row r="754" spans="1:30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2"/>
      <c r="T754" s="2"/>
      <c r="U754" s="4"/>
      <c r="V754" s="4"/>
      <c r="W754" s="4"/>
      <c r="X754" s="4"/>
      <c r="Y754" s="4"/>
      <c r="Z754" s="4"/>
      <c r="AA754" s="2"/>
      <c r="AB754" s="3"/>
      <c r="AC754" s="2"/>
      <c r="AD754" s="26"/>
    </row>
    <row r="755" spans="1:30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2"/>
      <c r="T755" s="2"/>
      <c r="U755" s="4"/>
      <c r="V755" s="4"/>
      <c r="W755" s="4"/>
      <c r="X755" s="4"/>
      <c r="Y755" s="4"/>
      <c r="Z755" s="4"/>
      <c r="AA755" s="2"/>
      <c r="AB755" s="3"/>
      <c r="AC755" s="2"/>
      <c r="AD755" s="26"/>
    </row>
    <row r="756" spans="1:30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2"/>
      <c r="T756" s="2"/>
      <c r="U756" s="4"/>
      <c r="V756" s="4"/>
      <c r="W756" s="4"/>
      <c r="X756" s="4"/>
      <c r="Y756" s="4"/>
      <c r="Z756" s="4"/>
      <c r="AA756" s="2"/>
      <c r="AB756" s="3"/>
      <c r="AC756" s="2"/>
      <c r="AD756" s="26"/>
    </row>
    <row r="757" spans="1:30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2"/>
      <c r="T757" s="2"/>
      <c r="U757" s="4"/>
      <c r="V757" s="4"/>
      <c r="W757" s="4"/>
      <c r="X757" s="4"/>
      <c r="Y757" s="4"/>
      <c r="Z757" s="4"/>
      <c r="AA757" s="2"/>
      <c r="AB757" s="3"/>
      <c r="AC757" s="2"/>
      <c r="AD757" s="26"/>
    </row>
    <row r="758" spans="1:30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2"/>
      <c r="T758" s="2"/>
      <c r="U758" s="4"/>
      <c r="V758" s="4"/>
      <c r="W758" s="4"/>
      <c r="X758" s="4"/>
      <c r="Y758" s="4"/>
      <c r="Z758" s="4"/>
      <c r="AA758" s="2"/>
      <c r="AB758" s="3"/>
      <c r="AC758" s="2"/>
      <c r="AD758" s="26"/>
    </row>
    <row r="759" spans="1:30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2"/>
      <c r="T759" s="2"/>
      <c r="U759" s="4"/>
      <c r="V759" s="4"/>
      <c r="W759" s="4"/>
      <c r="X759" s="4"/>
      <c r="Y759" s="4"/>
      <c r="Z759" s="4"/>
      <c r="AA759" s="2"/>
      <c r="AB759" s="3"/>
      <c r="AC759" s="2"/>
      <c r="AD759" s="26"/>
    </row>
    <row r="760" spans="1:30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2"/>
      <c r="T760" s="2"/>
      <c r="U760" s="4"/>
      <c r="V760" s="4"/>
      <c r="W760" s="4"/>
      <c r="X760" s="4"/>
      <c r="Y760" s="4"/>
      <c r="Z760" s="4"/>
      <c r="AA760" s="2"/>
      <c r="AB760" s="3"/>
      <c r="AC760" s="2"/>
      <c r="AD760" s="26"/>
    </row>
    <row r="761" spans="1:30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2"/>
      <c r="T761" s="2"/>
      <c r="U761" s="4"/>
      <c r="V761" s="4"/>
      <c r="W761" s="4"/>
      <c r="X761" s="4"/>
      <c r="Y761" s="4"/>
      <c r="Z761" s="4"/>
      <c r="AA761" s="2"/>
      <c r="AB761" s="3"/>
      <c r="AC761" s="2"/>
      <c r="AD761" s="26"/>
    </row>
    <row r="762" spans="1:30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2"/>
      <c r="T762" s="2"/>
      <c r="U762" s="4"/>
      <c r="V762" s="4"/>
      <c r="W762" s="4"/>
      <c r="X762" s="4"/>
      <c r="Y762" s="4"/>
      <c r="Z762" s="4"/>
      <c r="AA762" s="2"/>
      <c r="AB762" s="3"/>
      <c r="AC762" s="2"/>
      <c r="AD762" s="26"/>
    </row>
    <row r="763" spans="1:30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2"/>
      <c r="T763" s="2"/>
      <c r="U763" s="4"/>
      <c r="V763" s="4"/>
      <c r="W763" s="4"/>
      <c r="X763" s="4"/>
      <c r="Y763" s="4"/>
      <c r="Z763" s="4"/>
      <c r="AA763" s="2"/>
      <c r="AB763" s="3"/>
      <c r="AC763" s="2"/>
      <c r="AD763" s="26"/>
    </row>
    <row r="764" spans="1:30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2"/>
      <c r="T764" s="2"/>
      <c r="U764" s="4"/>
      <c r="V764" s="4"/>
      <c r="W764" s="4"/>
      <c r="X764" s="4"/>
      <c r="Y764" s="4"/>
      <c r="Z764" s="4"/>
      <c r="AA764" s="2"/>
      <c r="AB764" s="3"/>
      <c r="AC764" s="2"/>
      <c r="AD764" s="26"/>
    </row>
    <row r="765" spans="1:30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2"/>
      <c r="T765" s="2"/>
      <c r="U765" s="4"/>
      <c r="V765" s="4"/>
      <c r="W765" s="4"/>
      <c r="X765" s="4"/>
      <c r="Y765" s="4"/>
      <c r="Z765" s="4"/>
      <c r="AA765" s="2"/>
      <c r="AB765" s="3"/>
      <c r="AC765" s="2"/>
      <c r="AD765" s="26"/>
    </row>
    <row r="766" spans="1:30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2"/>
      <c r="T766" s="2"/>
      <c r="U766" s="4"/>
      <c r="V766" s="4"/>
      <c r="W766" s="4"/>
      <c r="X766" s="4"/>
      <c r="Y766" s="4"/>
      <c r="Z766" s="4"/>
      <c r="AA766" s="2"/>
      <c r="AB766" s="3"/>
      <c r="AC766" s="2"/>
      <c r="AD766" s="26"/>
    </row>
    <row r="767" spans="1:30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2"/>
      <c r="T767" s="2"/>
      <c r="U767" s="4"/>
      <c r="V767" s="4"/>
      <c r="W767" s="4"/>
      <c r="X767" s="4"/>
      <c r="Y767" s="4"/>
      <c r="Z767" s="4"/>
      <c r="AA767" s="2"/>
      <c r="AB767" s="3"/>
      <c r="AC767" s="2"/>
      <c r="AD767" s="26"/>
    </row>
    <row r="768" spans="1:30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2"/>
      <c r="T768" s="2"/>
      <c r="U768" s="4"/>
      <c r="V768" s="4"/>
      <c r="W768" s="4"/>
      <c r="X768" s="4"/>
      <c r="Y768" s="4"/>
      <c r="Z768" s="4"/>
      <c r="AA768" s="2"/>
      <c r="AB768" s="3"/>
      <c r="AC768" s="2"/>
      <c r="AD768" s="26"/>
    </row>
    <row r="769" spans="1:30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2"/>
      <c r="T769" s="2"/>
      <c r="U769" s="4"/>
      <c r="V769" s="4"/>
      <c r="W769" s="4"/>
      <c r="X769" s="4"/>
      <c r="Y769" s="4"/>
      <c r="Z769" s="4"/>
      <c r="AA769" s="2"/>
      <c r="AB769" s="3"/>
      <c r="AC769" s="2"/>
      <c r="AD769" s="26"/>
    </row>
    <row r="770" spans="1:30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2"/>
      <c r="T770" s="2"/>
      <c r="U770" s="4"/>
      <c r="V770" s="4"/>
      <c r="W770" s="4"/>
      <c r="X770" s="4"/>
      <c r="Y770" s="4"/>
      <c r="Z770" s="4"/>
      <c r="AA770" s="2"/>
      <c r="AB770" s="3"/>
      <c r="AC770" s="2"/>
      <c r="AD770" s="26"/>
    </row>
    <row r="771" spans="1:30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2"/>
      <c r="T771" s="2"/>
      <c r="U771" s="4"/>
      <c r="V771" s="4"/>
      <c r="W771" s="4"/>
      <c r="X771" s="4"/>
      <c r="Y771" s="4"/>
      <c r="Z771" s="4"/>
      <c r="AA771" s="2"/>
      <c r="AB771" s="3"/>
      <c r="AC771" s="2"/>
      <c r="AD771" s="26"/>
    </row>
    <row r="772" spans="1:30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2"/>
      <c r="T772" s="2"/>
      <c r="U772" s="4"/>
      <c r="V772" s="4"/>
      <c r="W772" s="4"/>
      <c r="X772" s="4"/>
      <c r="Y772" s="4"/>
      <c r="Z772" s="4"/>
      <c r="AA772" s="2"/>
      <c r="AB772" s="3"/>
      <c r="AC772" s="2"/>
      <c r="AD772" s="26"/>
    </row>
    <row r="773" spans="1:30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2"/>
      <c r="T773" s="2"/>
      <c r="U773" s="4"/>
      <c r="V773" s="4"/>
      <c r="W773" s="4"/>
      <c r="X773" s="4"/>
      <c r="Y773" s="4"/>
      <c r="Z773" s="4"/>
      <c r="AA773" s="2"/>
      <c r="AB773" s="3"/>
      <c r="AC773" s="2"/>
      <c r="AD773" s="26"/>
    </row>
    <row r="774" spans="1:30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2"/>
      <c r="T774" s="2"/>
      <c r="U774" s="4"/>
      <c r="V774" s="4"/>
      <c r="W774" s="4"/>
      <c r="X774" s="4"/>
      <c r="Y774" s="4"/>
      <c r="Z774" s="4"/>
      <c r="AA774" s="2"/>
      <c r="AB774" s="3"/>
      <c r="AC774" s="2"/>
      <c r="AD774" s="26"/>
    </row>
    <row r="775" spans="1:30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2"/>
      <c r="T775" s="2"/>
      <c r="U775" s="4"/>
      <c r="V775" s="4"/>
      <c r="W775" s="4"/>
      <c r="X775" s="4"/>
      <c r="Y775" s="4"/>
      <c r="Z775" s="4"/>
      <c r="AA775" s="2"/>
      <c r="AB775" s="3"/>
      <c r="AC775" s="2"/>
      <c r="AD775" s="26"/>
    </row>
    <row r="776" spans="1:30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2"/>
      <c r="T776" s="2"/>
      <c r="U776" s="4"/>
      <c r="V776" s="4"/>
      <c r="W776" s="4"/>
      <c r="X776" s="4"/>
      <c r="Y776" s="4"/>
      <c r="Z776" s="4"/>
      <c r="AA776" s="2"/>
      <c r="AB776" s="3"/>
      <c r="AC776" s="2"/>
      <c r="AD776" s="26"/>
    </row>
    <row r="777" spans="1:30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2"/>
      <c r="T777" s="2"/>
      <c r="U777" s="4"/>
      <c r="V777" s="4"/>
      <c r="W777" s="4"/>
      <c r="X777" s="4"/>
      <c r="Y777" s="4"/>
      <c r="Z777" s="4"/>
      <c r="AA777" s="2"/>
      <c r="AB777" s="3"/>
      <c r="AC777" s="2"/>
      <c r="AD777" s="26"/>
    </row>
    <row r="778" spans="1:30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2"/>
      <c r="T778" s="2"/>
      <c r="U778" s="4"/>
      <c r="V778" s="4"/>
      <c r="W778" s="4"/>
      <c r="X778" s="4"/>
      <c r="Y778" s="4"/>
      <c r="Z778" s="4"/>
      <c r="AA778" s="2"/>
      <c r="AB778" s="3"/>
      <c r="AC778" s="2"/>
      <c r="AD778" s="26"/>
    </row>
    <row r="779" spans="1:30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2"/>
      <c r="T779" s="2"/>
      <c r="U779" s="4"/>
      <c r="V779" s="4"/>
      <c r="W779" s="4"/>
      <c r="X779" s="4"/>
      <c r="Y779" s="4"/>
      <c r="Z779" s="4"/>
      <c r="AA779" s="2"/>
      <c r="AB779" s="3"/>
      <c r="AC779" s="2"/>
      <c r="AD779" s="26"/>
    </row>
    <row r="780" spans="1:30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2"/>
      <c r="T780" s="2"/>
      <c r="U780" s="4"/>
      <c r="V780" s="4"/>
      <c r="W780" s="4"/>
      <c r="X780" s="4"/>
      <c r="Y780" s="4"/>
      <c r="Z780" s="4"/>
      <c r="AA780" s="2"/>
      <c r="AB780" s="3"/>
      <c r="AC780" s="2"/>
      <c r="AD780" s="26"/>
    </row>
    <row r="781" spans="1:30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2"/>
      <c r="T781" s="2"/>
      <c r="U781" s="4"/>
      <c r="V781" s="4"/>
      <c r="W781" s="4"/>
      <c r="X781" s="4"/>
      <c r="Y781" s="4"/>
      <c r="Z781" s="4"/>
      <c r="AA781" s="2"/>
      <c r="AB781" s="3"/>
      <c r="AC781" s="2"/>
      <c r="AD781" s="26"/>
    </row>
    <row r="782" spans="1:30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2"/>
      <c r="T782" s="2"/>
      <c r="U782" s="4"/>
      <c r="V782" s="4"/>
      <c r="W782" s="4"/>
      <c r="X782" s="4"/>
      <c r="Y782" s="4"/>
      <c r="Z782" s="4"/>
      <c r="AA782" s="2"/>
      <c r="AB782" s="3"/>
      <c r="AC782" s="2"/>
      <c r="AD782" s="26"/>
    </row>
    <row r="783" spans="1:30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2"/>
      <c r="T783" s="2"/>
      <c r="U783" s="4"/>
      <c r="V783" s="4"/>
      <c r="W783" s="4"/>
      <c r="X783" s="4"/>
      <c r="Y783" s="4"/>
      <c r="Z783" s="4"/>
      <c r="AA783" s="2"/>
      <c r="AB783" s="3"/>
      <c r="AC783" s="2"/>
      <c r="AD783" s="26"/>
    </row>
    <row r="784" spans="1:30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2"/>
      <c r="T784" s="2"/>
      <c r="U784" s="4"/>
      <c r="V784" s="4"/>
      <c r="W784" s="4"/>
      <c r="X784" s="4"/>
      <c r="Y784" s="4"/>
      <c r="Z784" s="4"/>
      <c r="AA784" s="2"/>
      <c r="AB784" s="3"/>
      <c r="AC784" s="2"/>
      <c r="AD784" s="26"/>
    </row>
    <row r="785" spans="1:30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2"/>
      <c r="T785" s="2"/>
      <c r="U785" s="4"/>
      <c r="V785" s="4"/>
      <c r="W785" s="4"/>
      <c r="X785" s="4"/>
      <c r="Y785" s="4"/>
      <c r="Z785" s="4"/>
      <c r="AA785" s="2"/>
      <c r="AB785" s="3"/>
      <c r="AC785" s="2"/>
      <c r="AD785" s="26"/>
    </row>
    <row r="786" spans="1:30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2"/>
      <c r="T786" s="2"/>
      <c r="U786" s="4"/>
      <c r="V786" s="4"/>
      <c r="W786" s="4"/>
      <c r="X786" s="4"/>
      <c r="Y786" s="4"/>
      <c r="Z786" s="4"/>
      <c r="AA786" s="2"/>
      <c r="AB786" s="3"/>
      <c r="AC786" s="2"/>
      <c r="AD786" s="26"/>
    </row>
    <row r="787" spans="1:30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2"/>
      <c r="T787" s="2"/>
      <c r="U787" s="4"/>
      <c r="V787" s="4"/>
      <c r="W787" s="4"/>
      <c r="X787" s="4"/>
      <c r="Y787" s="4"/>
      <c r="Z787" s="4"/>
      <c r="AA787" s="2"/>
      <c r="AB787" s="3"/>
      <c r="AC787" s="2"/>
      <c r="AD787" s="26"/>
    </row>
    <row r="788" spans="1:30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2"/>
      <c r="T788" s="2"/>
      <c r="U788" s="4"/>
      <c r="V788" s="4"/>
      <c r="W788" s="4"/>
      <c r="X788" s="4"/>
      <c r="Y788" s="4"/>
      <c r="Z788" s="4"/>
      <c r="AA788" s="2"/>
      <c r="AB788" s="3"/>
      <c r="AC788" s="2"/>
      <c r="AD788" s="26"/>
    </row>
    <row r="789" spans="1:30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2"/>
      <c r="T789" s="2"/>
      <c r="U789" s="4"/>
      <c r="V789" s="4"/>
      <c r="W789" s="4"/>
      <c r="X789" s="4"/>
      <c r="Y789" s="4"/>
      <c r="Z789" s="4"/>
      <c r="AA789" s="2"/>
      <c r="AB789" s="3"/>
      <c r="AC789" s="2"/>
      <c r="AD789" s="26"/>
    </row>
    <row r="790" spans="1:30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2"/>
      <c r="T790" s="2"/>
      <c r="U790" s="4"/>
      <c r="V790" s="4"/>
      <c r="W790" s="4"/>
      <c r="X790" s="4"/>
      <c r="Y790" s="4"/>
      <c r="Z790" s="4"/>
      <c r="AA790" s="2"/>
      <c r="AB790" s="3"/>
      <c r="AC790" s="2"/>
      <c r="AD790" s="26"/>
    </row>
    <row r="791" spans="1:30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2"/>
      <c r="T791" s="2"/>
      <c r="U791" s="4"/>
      <c r="V791" s="4"/>
      <c r="W791" s="4"/>
      <c r="X791" s="4"/>
      <c r="Y791" s="4"/>
      <c r="Z791" s="4"/>
      <c r="AA791" s="2"/>
      <c r="AB791" s="3"/>
      <c r="AC791" s="2"/>
      <c r="AD791" s="26"/>
    </row>
    <row r="792" spans="1:30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2"/>
      <c r="T792" s="2"/>
      <c r="U792" s="4"/>
      <c r="V792" s="4"/>
      <c r="W792" s="4"/>
      <c r="X792" s="4"/>
      <c r="Y792" s="4"/>
      <c r="Z792" s="4"/>
      <c r="AA792" s="2"/>
      <c r="AB792" s="3"/>
      <c r="AC792" s="2"/>
      <c r="AD792" s="26"/>
    </row>
    <row r="793" spans="1:30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2"/>
      <c r="T793" s="2"/>
      <c r="U793" s="4"/>
      <c r="V793" s="4"/>
      <c r="W793" s="4"/>
      <c r="X793" s="4"/>
      <c r="Y793" s="4"/>
      <c r="Z793" s="4"/>
      <c r="AA793" s="2"/>
      <c r="AB793" s="3"/>
      <c r="AC793" s="2"/>
      <c r="AD793" s="26"/>
    </row>
    <row r="794" spans="1:30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2"/>
      <c r="T794" s="2"/>
      <c r="U794" s="4"/>
      <c r="V794" s="4"/>
      <c r="W794" s="4"/>
      <c r="X794" s="4"/>
      <c r="Y794" s="4"/>
      <c r="Z794" s="4"/>
      <c r="AA794" s="2"/>
      <c r="AB794" s="3"/>
      <c r="AC794" s="2"/>
      <c r="AD794" s="26"/>
    </row>
    <row r="795" spans="1:30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2"/>
      <c r="T795" s="2"/>
      <c r="U795" s="4"/>
      <c r="V795" s="4"/>
      <c r="W795" s="4"/>
      <c r="X795" s="4"/>
      <c r="Y795" s="4"/>
      <c r="Z795" s="4"/>
      <c r="AA795" s="2"/>
      <c r="AB795" s="3"/>
      <c r="AC795" s="2"/>
      <c r="AD795" s="26"/>
    </row>
    <row r="796" spans="1:30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2"/>
      <c r="T796" s="2"/>
      <c r="U796" s="4"/>
      <c r="V796" s="4"/>
      <c r="W796" s="4"/>
      <c r="X796" s="4"/>
      <c r="Y796" s="4"/>
      <c r="Z796" s="4"/>
      <c r="AA796" s="2"/>
      <c r="AB796" s="3"/>
      <c r="AC796" s="2"/>
      <c r="AD796" s="26"/>
    </row>
    <row r="797" spans="1:30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2"/>
      <c r="T797" s="2"/>
      <c r="U797" s="4"/>
      <c r="V797" s="4"/>
      <c r="W797" s="4"/>
      <c r="X797" s="4"/>
      <c r="Y797" s="4"/>
      <c r="Z797" s="4"/>
      <c r="AA797" s="2"/>
      <c r="AB797" s="3"/>
      <c r="AC797" s="2"/>
      <c r="AD797" s="26"/>
    </row>
    <row r="798" spans="1:30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2"/>
      <c r="T798" s="2"/>
      <c r="U798" s="4"/>
      <c r="V798" s="4"/>
      <c r="W798" s="4"/>
      <c r="X798" s="4"/>
      <c r="Y798" s="4"/>
      <c r="Z798" s="4"/>
      <c r="AA798" s="2"/>
      <c r="AB798" s="3"/>
      <c r="AC798" s="2"/>
      <c r="AD798" s="26"/>
    </row>
    <row r="799" spans="1:30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2"/>
      <c r="T799" s="2"/>
      <c r="U799" s="4"/>
      <c r="V799" s="4"/>
      <c r="W799" s="4"/>
      <c r="X799" s="4"/>
      <c r="Y799" s="4"/>
      <c r="Z799" s="4"/>
      <c r="AA799" s="2"/>
      <c r="AB799" s="3"/>
      <c r="AC799" s="2"/>
      <c r="AD799" s="26"/>
    </row>
    <row r="800" spans="1:30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2"/>
      <c r="T800" s="2"/>
      <c r="U800" s="4"/>
      <c r="V800" s="4"/>
      <c r="W800" s="4"/>
      <c r="X800" s="4"/>
      <c r="Y800" s="4"/>
      <c r="Z800" s="4"/>
      <c r="AA800" s="2"/>
      <c r="AB800" s="3"/>
      <c r="AC800" s="2"/>
      <c r="AD800" s="26"/>
    </row>
    <row r="801" spans="1:30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2"/>
      <c r="T801" s="2"/>
      <c r="U801" s="4"/>
      <c r="V801" s="4"/>
      <c r="W801" s="4"/>
      <c r="X801" s="4"/>
      <c r="Y801" s="4"/>
      <c r="Z801" s="4"/>
      <c r="AA801" s="2"/>
      <c r="AB801" s="3"/>
      <c r="AC801" s="2"/>
      <c r="AD801" s="26"/>
    </row>
    <row r="802" spans="1:30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2"/>
      <c r="T802" s="2"/>
      <c r="U802" s="4"/>
      <c r="V802" s="4"/>
      <c r="W802" s="4"/>
      <c r="X802" s="4"/>
      <c r="Y802" s="4"/>
      <c r="Z802" s="4"/>
      <c r="AA802" s="2"/>
      <c r="AB802" s="3"/>
      <c r="AC802" s="2"/>
      <c r="AD802" s="26"/>
    </row>
    <row r="803" spans="1:30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2"/>
      <c r="T803" s="2"/>
      <c r="U803" s="4"/>
      <c r="V803" s="4"/>
      <c r="W803" s="4"/>
      <c r="X803" s="4"/>
      <c r="Y803" s="4"/>
      <c r="Z803" s="4"/>
      <c r="AA803" s="2"/>
      <c r="AB803" s="3"/>
      <c r="AC803" s="2"/>
      <c r="AD803" s="26"/>
    </row>
    <row r="804" spans="1:30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2"/>
      <c r="T804" s="2"/>
      <c r="U804" s="4"/>
      <c r="V804" s="4"/>
      <c r="W804" s="4"/>
      <c r="X804" s="4"/>
      <c r="Y804" s="4"/>
      <c r="Z804" s="4"/>
      <c r="AA804" s="2"/>
      <c r="AB804" s="3"/>
      <c r="AC804" s="2"/>
      <c r="AD804" s="26"/>
    </row>
    <row r="805" spans="1:30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2"/>
      <c r="T805" s="2"/>
      <c r="U805" s="4"/>
      <c r="V805" s="4"/>
      <c r="W805" s="4"/>
      <c r="X805" s="4"/>
      <c r="Y805" s="4"/>
      <c r="Z805" s="4"/>
      <c r="AA805" s="2"/>
      <c r="AB805" s="3"/>
      <c r="AC805" s="2"/>
      <c r="AD805" s="26"/>
    </row>
    <row r="806" spans="1:30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2"/>
      <c r="T806" s="2"/>
      <c r="U806" s="4"/>
      <c r="V806" s="4"/>
      <c r="W806" s="4"/>
      <c r="X806" s="4"/>
      <c r="Y806" s="4"/>
      <c r="Z806" s="4"/>
      <c r="AA806" s="2"/>
      <c r="AB806" s="3"/>
      <c r="AC806" s="2"/>
      <c r="AD806" s="26"/>
    </row>
    <row r="807" spans="1:30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2"/>
      <c r="T807" s="2"/>
      <c r="U807" s="4"/>
      <c r="V807" s="4"/>
      <c r="W807" s="4"/>
      <c r="X807" s="4"/>
      <c r="Y807" s="4"/>
      <c r="Z807" s="4"/>
      <c r="AA807" s="2"/>
      <c r="AB807" s="3"/>
      <c r="AC807" s="2"/>
      <c r="AD807" s="26"/>
    </row>
    <row r="808" spans="1:30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2"/>
      <c r="T808" s="2"/>
      <c r="U808" s="4"/>
      <c r="V808" s="4"/>
      <c r="W808" s="4"/>
      <c r="X808" s="4"/>
      <c r="Y808" s="4"/>
      <c r="Z808" s="4"/>
      <c r="AA808" s="2"/>
      <c r="AB808" s="3"/>
      <c r="AC808" s="2"/>
      <c r="AD808" s="26"/>
    </row>
    <row r="809" spans="1:30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2"/>
      <c r="T809" s="2"/>
      <c r="U809" s="4"/>
      <c r="V809" s="4"/>
      <c r="W809" s="4"/>
      <c r="X809" s="4"/>
      <c r="Y809" s="4"/>
      <c r="Z809" s="4"/>
      <c r="AA809" s="2"/>
      <c r="AB809" s="3"/>
      <c r="AC809" s="2"/>
      <c r="AD809" s="26"/>
    </row>
    <row r="810" spans="1:30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2"/>
      <c r="T810" s="2"/>
      <c r="U810" s="4"/>
      <c r="V810" s="4"/>
      <c r="W810" s="4"/>
      <c r="X810" s="4"/>
      <c r="Y810" s="4"/>
      <c r="Z810" s="4"/>
      <c r="AA810" s="2"/>
      <c r="AB810" s="3"/>
      <c r="AC810" s="2"/>
      <c r="AD810" s="26"/>
    </row>
    <row r="811" spans="1:30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2"/>
      <c r="T811" s="2"/>
      <c r="U811" s="4"/>
      <c r="V811" s="4"/>
      <c r="W811" s="4"/>
      <c r="X811" s="4"/>
      <c r="Y811" s="4"/>
      <c r="Z811" s="4"/>
      <c r="AA811" s="2"/>
      <c r="AB811" s="3"/>
      <c r="AC811" s="2"/>
      <c r="AD811" s="26"/>
    </row>
    <row r="812" spans="1:30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2"/>
      <c r="T812" s="2"/>
      <c r="U812" s="4"/>
      <c r="V812" s="4"/>
      <c r="W812" s="4"/>
      <c r="X812" s="4"/>
      <c r="Y812" s="4"/>
      <c r="Z812" s="4"/>
      <c r="AA812" s="2"/>
      <c r="AB812" s="3"/>
      <c r="AC812" s="2"/>
      <c r="AD812" s="26"/>
    </row>
    <row r="813" spans="1:30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2"/>
      <c r="T813" s="2"/>
      <c r="U813" s="4"/>
      <c r="V813" s="4"/>
      <c r="W813" s="4"/>
      <c r="X813" s="4"/>
      <c r="Y813" s="4"/>
      <c r="Z813" s="4"/>
      <c r="AA813" s="2"/>
      <c r="AB813" s="3"/>
      <c r="AC813" s="2"/>
      <c r="AD813" s="26"/>
    </row>
    <row r="814" spans="1:30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2"/>
      <c r="T814" s="2"/>
      <c r="U814" s="4"/>
      <c r="V814" s="4"/>
      <c r="W814" s="4"/>
      <c r="X814" s="4"/>
      <c r="Y814" s="4"/>
      <c r="Z814" s="4"/>
      <c r="AA814" s="2"/>
      <c r="AB814" s="3"/>
      <c r="AC814" s="2"/>
      <c r="AD814" s="26"/>
    </row>
    <row r="815" spans="1:30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2"/>
      <c r="T815" s="2"/>
      <c r="U815" s="4"/>
      <c r="V815" s="4"/>
      <c r="W815" s="4"/>
      <c r="X815" s="4"/>
      <c r="Y815" s="4"/>
      <c r="Z815" s="4"/>
      <c r="AA815" s="2"/>
      <c r="AB815" s="3"/>
      <c r="AC815" s="2"/>
      <c r="AD815" s="26"/>
    </row>
    <row r="816" spans="1:30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2"/>
      <c r="T816" s="2"/>
      <c r="U816" s="4"/>
      <c r="V816" s="4"/>
      <c r="W816" s="4"/>
      <c r="X816" s="4"/>
      <c r="Y816" s="4"/>
      <c r="Z816" s="4"/>
      <c r="AA816" s="2"/>
      <c r="AB816" s="3"/>
      <c r="AC816" s="2"/>
      <c r="AD816" s="26"/>
    </row>
    <row r="817" spans="1:30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2"/>
      <c r="T817" s="2"/>
      <c r="U817" s="4"/>
      <c r="V817" s="4"/>
      <c r="W817" s="4"/>
      <c r="X817" s="4"/>
      <c r="Y817" s="4"/>
      <c r="Z817" s="4"/>
      <c r="AA817" s="2"/>
      <c r="AB817" s="3"/>
      <c r="AC817" s="2"/>
      <c r="AD817" s="26"/>
    </row>
    <row r="818" spans="1:30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2"/>
      <c r="T818" s="2"/>
      <c r="U818" s="4"/>
      <c r="V818" s="4"/>
      <c r="W818" s="4"/>
      <c r="X818" s="4"/>
      <c r="Y818" s="4"/>
      <c r="Z818" s="4"/>
      <c r="AA818" s="2"/>
      <c r="AB818" s="3"/>
      <c r="AC818" s="2"/>
      <c r="AD818" s="26"/>
    </row>
    <row r="819" spans="1:30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2"/>
      <c r="T819" s="2"/>
      <c r="U819" s="4"/>
      <c r="V819" s="4"/>
      <c r="W819" s="4"/>
      <c r="X819" s="4"/>
      <c r="Y819" s="4"/>
      <c r="Z819" s="4"/>
      <c r="AA819" s="2"/>
      <c r="AB819" s="3"/>
      <c r="AC819" s="2"/>
      <c r="AD819" s="26"/>
    </row>
    <row r="820" spans="1:30" s="6" customFormat="1" x14ac:dyDescent="0.3">
      <c r="A820" s="9"/>
      <c r="B820" s="3"/>
      <c r="C820" s="3"/>
      <c r="D820" s="3"/>
      <c r="E820" s="3"/>
      <c r="F820" s="3"/>
      <c r="G820" s="3"/>
      <c r="H820" s="3"/>
      <c r="I820" s="3"/>
      <c r="J820" s="10"/>
      <c r="O820" s="4"/>
      <c r="P820" s="4"/>
      <c r="Q820" s="5"/>
      <c r="R820" s="3"/>
      <c r="S820" s="2"/>
      <c r="T820" s="2"/>
      <c r="U820" s="4"/>
      <c r="V820" s="4"/>
      <c r="W820" s="4"/>
      <c r="X820" s="4"/>
      <c r="Y820" s="4"/>
      <c r="Z820" s="4"/>
      <c r="AA820" s="2"/>
      <c r="AB820" s="3"/>
      <c r="AC820" s="2"/>
      <c r="AD820" s="26"/>
    </row>
    <row r="821" spans="1:30" s="6" customFormat="1" x14ac:dyDescent="0.3">
      <c r="A821" s="9"/>
      <c r="B821" s="3"/>
      <c r="C821" s="3"/>
      <c r="D821" s="3"/>
      <c r="E821" s="3"/>
      <c r="F821" s="3"/>
      <c r="G821" s="3"/>
      <c r="H821" s="3"/>
      <c r="I821" s="3"/>
      <c r="J821" s="10"/>
      <c r="O821" s="4"/>
      <c r="P821" s="4"/>
      <c r="Q821" s="5"/>
      <c r="R821" s="3"/>
      <c r="S821" s="2"/>
      <c r="T821" s="2"/>
      <c r="U821" s="4"/>
      <c r="V821" s="4"/>
      <c r="W821" s="4"/>
      <c r="X821" s="4"/>
      <c r="Y821" s="4"/>
      <c r="Z821" s="4"/>
      <c r="AA821" s="2"/>
      <c r="AB821" s="3"/>
      <c r="AC821" s="2"/>
      <c r="AD821" s="26"/>
    </row>
    <row r="822" spans="1:30" s="6" customFormat="1" x14ac:dyDescent="0.3">
      <c r="A822" s="9"/>
      <c r="B822" s="3"/>
      <c r="C822" s="3"/>
      <c r="D822" s="3"/>
      <c r="E822" s="3"/>
      <c r="F822" s="3"/>
      <c r="G822" s="3"/>
      <c r="H822" s="3"/>
      <c r="I822" s="3"/>
      <c r="J822" s="10"/>
      <c r="O822" s="4"/>
      <c r="P822" s="4"/>
      <c r="Q822" s="5"/>
      <c r="R822" s="3"/>
      <c r="S822" s="2"/>
      <c r="T822" s="2"/>
      <c r="U822" s="4"/>
      <c r="V822" s="4"/>
      <c r="W822" s="4"/>
      <c r="X822" s="4"/>
      <c r="Y822" s="4"/>
      <c r="Z822" s="4"/>
      <c r="AA822" s="2"/>
      <c r="AB822" s="3"/>
      <c r="AC822" s="2"/>
      <c r="AD822" s="26"/>
    </row>
    <row r="823" spans="1:30" s="6" customFormat="1" x14ac:dyDescent="0.3">
      <c r="A823" s="9"/>
      <c r="B823" s="3"/>
      <c r="C823" s="3"/>
      <c r="D823" s="3"/>
      <c r="E823" s="3"/>
      <c r="F823" s="3"/>
      <c r="G823" s="3"/>
      <c r="H823" s="3"/>
      <c r="I823" s="3"/>
      <c r="J823" s="10"/>
      <c r="O823" s="4"/>
      <c r="P823" s="4"/>
      <c r="Q823" s="5"/>
      <c r="R823" s="3"/>
      <c r="S823" s="2"/>
      <c r="T823" s="2"/>
      <c r="U823" s="4"/>
      <c r="V823" s="4"/>
      <c r="W823" s="4"/>
      <c r="X823" s="4"/>
      <c r="Y823" s="4"/>
      <c r="Z823" s="4"/>
      <c r="AA823" s="2"/>
      <c r="AB823" s="3"/>
      <c r="AC823" s="2"/>
      <c r="AD823" s="26"/>
    </row>
    <row r="824" spans="1:30" s="6" customFormat="1" x14ac:dyDescent="0.3">
      <c r="A824" s="9"/>
      <c r="B824" s="3"/>
      <c r="C824" s="3"/>
      <c r="D824" s="3"/>
      <c r="E824" s="3"/>
      <c r="F824" s="3"/>
      <c r="G824" s="3"/>
      <c r="H824" s="3"/>
      <c r="I824" s="3"/>
      <c r="J824" s="10"/>
      <c r="O824" s="4"/>
      <c r="P824" s="4"/>
      <c r="Q824" s="5"/>
      <c r="R824" s="3"/>
      <c r="S824" s="2"/>
      <c r="T824" s="2"/>
      <c r="U824" s="4"/>
      <c r="V824" s="4"/>
      <c r="W824" s="4"/>
      <c r="X824" s="4"/>
      <c r="Y824" s="4"/>
      <c r="Z824" s="4"/>
      <c r="AA824" s="2"/>
      <c r="AB824" s="3"/>
      <c r="AC824" s="2"/>
      <c r="AD824" s="26"/>
    </row>
    <row r="825" spans="1:30" s="6" customFormat="1" x14ac:dyDescent="0.3">
      <c r="A825" s="9"/>
      <c r="B825" s="3"/>
      <c r="C825" s="3"/>
      <c r="D825" s="3"/>
      <c r="E825" s="3"/>
      <c r="F825" s="3"/>
      <c r="G825" s="3"/>
      <c r="H825" s="3"/>
      <c r="I825" s="3"/>
      <c r="J825" s="10"/>
      <c r="O825" s="4"/>
      <c r="P825" s="4"/>
      <c r="Q825" s="5"/>
      <c r="R825" s="3"/>
      <c r="S825" s="2"/>
      <c r="T825" s="2"/>
      <c r="U825" s="4"/>
      <c r="V825" s="4"/>
      <c r="W825" s="4"/>
      <c r="X825" s="4"/>
      <c r="Y825" s="4"/>
      <c r="Z825" s="4"/>
      <c r="AA825" s="2"/>
      <c r="AB825" s="3"/>
      <c r="AC825" s="2"/>
      <c r="AD825" s="26"/>
    </row>
    <row r="826" spans="1:30" s="6" customFormat="1" x14ac:dyDescent="0.3">
      <c r="A826" s="9"/>
      <c r="B826" s="3"/>
      <c r="C826" s="3"/>
      <c r="D826" s="3"/>
      <c r="E826" s="3"/>
      <c r="F826" s="3"/>
      <c r="G826" s="3"/>
      <c r="H826" s="3"/>
      <c r="I826" s="3"/>
      <c r="J826" s="10"/>
      <c r="O826" s="4"/>
      <c r="P826" s="4"/>
      <c r="Q826" s="5"/>
      <c r="R826" s="3"/>
      <c r="S826" s="2"/>
      <c r="T826" s="2"/>
      <c r="U826" s="4"/>
      <c r="V826" s="4"/>
      <c r="W826" s="4"/>
      <c r="X826" s="4"/>
      <c r="Y826" s="4"/>
      <c r="Z826" s="4"/>
      <c r="AA826" s="2"/>
      <c r="AB826" s="3"/>
      <c r="AC826" s="2"/>
      <c r="AD826" s="26"/>
    </row>
    <row r="827" spans="1:30" s="6" customFormat="1" x14ac:dyDescent="0.3">
      <c r="A827" s="9"/>
      <c r="B827" s="3"/>
      <c r="C827" s="3"/>
      <c r="D827" s="3"/>
      <c r="E827" s="3"/>
      <c r="F827" s="3"/>
      <c r="G827" s="3"/>
      <c r="H827" s="3"/>
      <c r="I827" s="3"/>
      <c r="J827" s="10"/>
      <c r="O827" s="4"/>
      <c r="P827" s="4"/>
      <c r="Q827" s="5"/>
      <c r="R827" s="3"/>
      <c r="S827" s="2"/>
      <c r="T827" s="2"/>
      <c r="U827" s="4"/>
      <c r="V827" s="4"/>
      <c r="W827" s="4"/>
      <c r="X827" s="4"/>
      <c r="Y827" s="4"/>
      <c r="Z827" s="4"/>
      <c r="AA827" s="2"/>
      <c r="AB827" s="3"/>
      <c r="AC827" s="2"/>
      <c r="AD827" s="26"/>
    </row>
    <row r="828" spans="1:30" s="6" customFormat="1" x14ac:dyDescent="0.3">
      <c r="A828" s="9"/>
      <c r="B828" s="3"/>
      <c r="C828" s="3"/>
      <c r="D828" s="3"/>
      <c r="E828" s="3"/>
      <c r="F828" s="3"/>
      <c r="G828" s="3"/>
      <c r="H828" s="3"/>
      <c r="I828" s="3"/>
      <c r="J828" s="10"/>
      <c r="O828" s="4"/>
      <c r="P828" s="4"/>
      <c r="Q828" s="5"/>
      <c r="R828" s="3"/>
      <c r="S828" s="2"/>
      <c r="T828" s="2"/>
      <c r="U828" s="4"/>
      <c r="V828" s="4"/>
      <c r="W828" s="4"/>
      <c r="X828" s="4"/>
      <c r="Y828" s="4"/>
      <c r="Z828" s="4"/>
      <c r="AA828" s="2"/>
      <c r="AB828" s="3"/>
      <c r="AC828" s="2"/>
      <c r="AD828" s="26"/>
    </row>
    <row r="829" spans="1:30" s="6" customFormat="1" x14ac:dyDescent="0.3">
      <c r="A829" s="9"/>
      <c r="B829" s="3"/>
      <c r="C829" s="3"/>
      <c r="D829" s="3"/>
      <c r="E829" s="3"/>
      <c r="F829" s="3"/>
      <c r="G829" s="3"/>
      <c r="H829" s="3"/>
      <c r="I829" s="3"/>
      <c r="J829" s="10"/>
      <c r="O829" s="4"/>
      <c r="P829" s="4"/>
      <c r="Q829" s="5"/>
      <c r="R829" s="3"/>
      <c r="S829" s="2"/>
      <c r="T829" s="2"/>
      <c r="U829" s="4"/>
      <c r="V829" s="4"/>
      <c r="W829" s="4"/>
      <c r="X829" s="4"/>
      <c r="Y829" s="4"/>
      <c r="Z829" s="4"/>
      <c r="AA829" s="2"/>
      <c r="AB829" s="3"/>
      <c r="AC829" s="2"/>
      <c r="AD829" s="26"/>
    </row>
    <row r="830" spans="1:30" s="6" customFormat="1" x14ac:dyDescent="0.3">
      <c r="A830" s="9"/>
      <c r="B830" s="3"/>
      <c r="C830" s="3"/>
      <c r="D830" s="3"/>
      <c r="E830" s="3"/>
      <c r="F830" s="3"/>
      <c r="G830" s="3"/>
      <c r="H830" s="3"/>
      <c r="I830" s="3"/>
      <c r="J830" s="10"/>
      <c r="O830" s="4"/>
      <c r="P830" s="4"/>
      <c r="Q830" s="5"/>
      <c r="R830" s="3"/>
      <c r="S830" s="2"/>
      <c r="T830" s="2"/>
      <c r="U830" s="4"/>
      <c r="V830" s="4"/>
      <c r="W830" s="4"/>
      <c r="X830" s="4"/>
      <c r="Y830" s="4"/>
      <c r="Z830" s="4"/>
      <c r="AA830" s="2"/>
      <c r="AB830" s="3"/>
      <c r="AC830" s="2"/>
      <c r="AD830" s="26"/>
    </row>
    <row r="831" spans="1:30" s="6" customFormat="1" x14ac:dyDescent="0.3">
      <c r="A831" s="9"/>
      <c r="B831" s="3"/>
      <c r="C831" s="3"/>
      <c r="D831" s="3"/>
      <c r="E831" s="3"/>
      <c r="F831" s="3"/>
      <c r="G831" s="3"/>
      <c r="H831" s="3"/>
      <c r="I831" s="3"/>
      <c r="J831" s="10"/>
      <c r="O831" s="4"/>
      <c r="P831" s="4"/>
      <c r="Q831" s="5"/>
      <c r="R831" s="3"/>
      <c r="S831" s="2"/>
      <c r="T831" s="2"/>
      <c r="U831" s="4"/>
      <c r="V831" s="4"/>
      <c r="W831" s="4"/>
      <c r="X831" s="4"/>
      <c r="Y831" s="4"/>
      <c r="Z831" s="4"/>
      <c r="AA831" s="2"/>
      <c r="AB831" s="3"/>
      <c r="AC831" s="2"/>
      <c r="AD831" s="26"/>
    </row>
    <row r="832" spans="1:30" s="6" customFormat="1" x14ac:dyDescent="0.3">
      <c r="A832" s="9"/>
      <c r="B832" s="3"/>
      <c r="C832" s="3"/>
      <c r="D832" s="3"/>
      <c r="E832" s="3"/>
      <c r="F832" s="3"/>
      <c r="G832" s="3"/>
      <c r="H832" s="3"/>
      <c r="I832" s="3"/>
      <c r="J832" s="10"/>
      <c r="O832" s="4"/>
      <c r="P832" s="4"/>
      <c r="Q832" s="5"/>
      <c r="R832" s="3"/>
      <c r="S832" s="2"/>
      <c r="T832" s="2"/>
      <c r="U832" s="4"/>
      <c r="V832" s="4"/>
      <c r="W832" s="4"/>
      <c r="X832" s="4"/>
      <c r="Y832" s="4"/>
      <c r="Z832" s="4"/>
      <c r="AA832" s="2"/>
      <c r="AB832" s="3"/>
      <c r="AC832" s="2"/>
      <c r="AD832" s="26"/>
    </row>
    <row r="833" spans="1:30" s="6" customFormat="1" x14ac:dyDescent="0.3">
      <c r="A833" s="9"/>
      <c r="B833" s="3"/>
      <c r="C833" s="3"/>
      <c r="D833" s="3"/>
      <c r="E833" s="3"/>
      <c r="F833" s="3"/>
      <c r="G833" s="3"/>
      <c r="H833" s="3"/>
      <c r="I833" s="3"/>
      <c r="J833" s="10"/>
      <c r="O833" s="4"/>
      <c r="P833" s="4"/>
      <c r="Q833" s="5"/>
      <c r="R833" s="3"/>
      <c r="S833" s="2"/>
      <c r="T833" s="2"/>
      <c r="U833" s="4"/>
      <c r="V833" s="4"/>
      <c r="W833" s="4"/>
      <c r="X833" s="4"/>
      <c r="Y833" s="4"/>
      <c r="Z833" s="4"/>
      <c r="AA833" s="2"/>
      <c r="AB833" s="3"/>
      <c r="AC833" s="2"/>
      <c r="AD833" s="26"/>
    </row>
    <row r="834" spans="1:30" s="6" customFormat="1" x14ac:dyDescent="0.3">
      <c r="A834" s="9"/>
      <c r="B834" s="3"/>
      <c r="C834" s="3"/>
      <c r="D834" s="3"/>
      <c r="E834" s="3"/>
      <c r="F834" s="3"/>
      <c r="G834" s="3"/>
      <c r="H834" s="3"/>
      <c r="I834" s="3"/>
      <c r="J834" s="10"/>
      <c r="O834" s="4"/>
      <c r="P834" s="4"/>
      <c r="Q834" s="5"/>
      <c r="R834" s="3"/>
      <c r="S834" s="2"/>
      <c r="T834" s="2"/>
      <c r="U834" s="4"/>
      <c r="V834" s="4"/>
      <c r="W834" s="4"/>
      <c r="X834" s="4"/>
      <c r="Y834" s="4"/>
      <c r="Z834" s="4"/>
      <c r="AA834" s="2"/>
      <c r="AB834" s="3"/>
      <c r="AC834" s="2"/>
      <c r="AD834" s="26"/>
    </row>
    <row r="835" spans="1:30" s="6" customFormat="1" x14ac:dyDescent="0.3">
      <c r="A835" s="9"/>
      <c r="B835" s="3"/>
      <c r="C835" s="3"/>
      <c r="D835" s="3"/>
      <c r="E835" s="3"/>
      <c r="F835" s="3"/>
      <c r="G835" s="3"/>
      <c r="H835" s="3"/>
      <c r="I835" s="3"/>
      <c r="J835" s="10"/>
      <c r="O835" s="4"/>
      <c r="P835" s="4"/>
      <c r="Q835" s="5"/>
      <c r="R835" s="3"/>
      <c r="S835" s="2"/>
      <c r="T835" s="2"/>
      <c r="U835" s="4"/>
      <c r="V835" s="4"/>
      <c r="W835" s="4"/>
      <c r="X835" s="4"/>
      <c r="Y835" s="4"/>
      <c r="Z835" s="4"/>
      <c r="AA835" s="2"/>
      <c r="AB835" s="3"/>
      <c r="AC835" s="2"/>
      <c r="AD835" s="26"/>
    </row>
    <row r="836" spans="1:30" s="6" customFormat="1" x14ac:dyDescent="0.3">
      <c r="A836" s="9"/>
      <c r="B836" s="3"/>
      <c r="C836" s="3"/>
      <c r="D836" s="3"/>
      <c r="E836" s="3"/>
      <c r="F836" s="3"/>
      <c r="G836" s="3"/>
      <c r="H836" s="3"/>
      <c r="I836" s="3"/>
      <c r="J836" s="10"/>
      <c r="O836" s="4"/>
      <c r="P836" s="4"/>
      <c r="Q836" s="5"/>
      <c r="R836" s="3"/>
      <c r="S836" s="2"/>
      <c r="T836" s="2"/>
      <c r="U836" s="4"/>
      <c r="V836" s="4"/>
      <c r="W836" s="4"/>
      <c r="X836" s="4"/>
      <c r="Y836" s="4"/>
      <c r="Z836" s="4"/>
      <c r="AA836" s="2"/>
      <c r="AB836" s="3"/>
      <c r="AC836" s="2"/>
      <c r="AD836" s="26"/>
    </row>
    <row r="837" spans="1:30" s="6" customFormat="1" x14ac:dyDescent="0.3">
      <c r="A837" s="9"/>
      <c r="B837" s="3"/>
      <c r="C837" s="3"/>
      <c r="D837" s="3"/>
      <c r="E837" s="3"/>
      <c r="F837" s="3"/>
      <c r="G837" s="3"/>
      <c r="H837" s="3"/>
      <c r="I837" s="3"/>
      <c r="J837" s="10"/>
      <c r="O837" s="4"/>
      <c r="P837" s="4"/>
      <c r="Q837" s="5"/>
      <c r="R837" s="3"/>
      <c r="S837" s="2"/>
      <c r="T837" s="2"/>
      <c r="U837" s="4"/>
      <c r="V837" s="4"/>
      <c r="W837" s="4"/>
      <c r="X837" s="4"/>
      <c r="Y837" s="4"/>
      <c r="Z837" s="4"/>
      <c r="AA837" s="2"/>
      <c r="AB837" s="3"/>
      <c r="AC837" s="2"/>
      <c r="AD837" s="26"/>
    </row>
    <row r="838" spans="1:30" s="6" customFormat="1" x14ac:dyDescent="0.3">
      <c r="A838" s="9"/>
      <c r="B838" s="3"/>
      <c r="C838" s="3"/>
      <c r="D838" s="3"/>
      <c r="E838" s="3"/>
      <c r="F838" s="3"/>
      <c r="G838" s="3"/>
      <c r="H838" s="3"/>
      <c r="I838" s="3"/>
      <c r="J838" s="10"/>
      <c r="O838" s="4"/>
      <c r="P838" s="4"/>
      <c r="Q838" s="5"/>
      <c r="R838" s="3"/>
      <c r="S838" s="2"/>
      <c r="T838" s="2"/>
      <c r="U838" s="4"/>
      <c r="V838" s="4"/>
      <c r="W838" s="4"/>
      <c r="X838" s="4"/>
      <c r="Y838" s="4"/>
      <c r="Z838" s="4"/>
      <c r="AA838" s="2"/>
      <c r="AB838" s="3"/>
      <c r="AC838" s="2"/>
      <c r="AD838" s="26"/>
    </row>
    <row r="839" spans="1:30" s="6" customFormat="1" x14ac:dyDescent="0.3">
      <c r="A839" s="9"/>
      <c r="B839" s="3"/>
      <c r="C839" s="3"/>
      <c r="D839" s="3"/>
      <c r="E839" s="3"/>
      <c r="F839" s="3"/>
      <c r="G839" s="3"/>
      <c r="H839" s="3"/>
      <c r="I839" s="3"/>
      <c r="J839" s="10"/>
      <c r="O839" s="4"/>
      <c r="P839" s="4"/>
      <c r="Q839" s="5"/>
      <c r="R839" s="3"/>
      <c r="S839" s="2"/>
      <c r="T839" s="2"/>
      <c r="U839" s="4"/>
      <c r="V839" s="4"/>
      <c r="W839" s="4"/>
      <c r="X839" s="4"/>
      <c r="Y839" s="4"/>
      <c r="Z839" s="4"/>
      <c r="AA839" s="2"/>
      <c r="AB839" s="3"/>
      <c r="AC839" s="2"/>
      <c r="AD839" s="26"/>
    </row>
    <row r="840" spans="1:30" s="6" customFormat="1" x14ac:dyDescent="0.3">
      <c r="A840" s="9"/>
      <c r="B840" s="3"/>
      <c r="C840" s="3"/>
      <c r="D840" s="3"/>
      <c r="E840" s="3"/>
      <c r="F840" s="3"/>
      <c r="G840" s="3"/>
      <c r="H840" s="3"/>
      <c r="I840" s="3"/>
      <c r="J840" s="10"/>
      <c r="O840" s="4"/>
      <c r="P840" s="4"/>
      <c r="Q840" s="5"/>
      <c r="R840" s="3"/>
      <c r="S840" s="2"/>
      <c r="T840" s="2"/>
      <c r="U840" s="4"/>
      <c r="V840" s="4"/>
      <c r="W840" s="4"/>
      <c r="X840" s="4"/>
      <c r="Y840" s="4"/>
      <c r="Z840" s="4"/>
      <c r="AA840" s="2"/>
      <c r="AB840" s="3"/>
      <c r="AC840" s="2"/>
      <c r="AD840" s="26"/>
    </row>
    <row r="841" spans="1:30" s="6" customFormat="1" x14ac:dyDescent="0.3">
      <c r="A841" s="9"/>
      <c r="B841" s="3"/>
      <c r="C841" s="3"/>
      <c r="D841" s="3"/>
      <c r="E841" s="3"/>
      <c r="F841" s="3"/>
      <c r="G841" s="3"/>
      <c r="H841" s="3"/>
      <c r="I841" s="3"/>
      <c r="J841" s="10"/>
      <c r="O841" s="4"/>
      <c r="P841" s="4"/>
      <c r="Q841" s="5"/>
      <c r="R841" s="3"/>
      <c r="S841" s="2"/>
      <c r="T841" s="2"/>
      <c r="U841" s="4"/>
      <c r="V841" s="4"/>
      <c r="W841" s="4"/>
      <c r="X841" s="4"/>
      <c r="Y841" s="4"/>
      <c r="Z841" s="4"/>
      <c r="AA841" s="2"/>
      <c r="AB841" s="3"/>
      <c r="AC841" s="2"/>
      <c r="AD841" s="26"/>
    </row>
    <row r="842" spans="1:30" s="6" customFormat="1" x14ac:dyDescent="0.3">
      <c r="A842" s="9"/>
      <c r="B842" s="3"/>
      <c r="C842" s="3"/>
      <c r="D842" s="3"/>
      <c r="E842" s="3"/>
      <c r="F842" s="3"/>
      <c r="G842" s="3"/>
      <c r="H842" s="3"/>
      <c r="I842" s="3"/>
      <c r="J842" s="10"/>
      <c r="O842" s="4"/>
      <c r="P842" s="4"/>
      <c r="Q842" s="5"/>
      <c r="R842" s="3"/>
      <c r="S842" s="2"/>
      <c r="T842" s="2"/>
      <c r="U842" s="4"/>
      <c r="V842" s="4"/>
      <c r="W842" s="4"/>
      <c r="X842" s="4"/>
      <c r="Y842" s="4"/>
      <c r="Z842" s="4"/>
      <c r="AA842" s="2"/>
      <c r="AB842" s="3"/>
      <c r="AC842" s="2"/>
      <c r="AD842" s="26"/>
    </row>
    <row r="843" spans="1:30" s="6" customFormat="1" x14ac:dyDescent="0.3">
      <c r="A843" s="9"/>
      <c r="B843" s="3"/>
      <c r="C843" s="3"/>
      <c r="D843" s="3"/>
      <c r="E843" s="3"/>
      <c r="F843" s="3"/>
      <c r="G843" s="3"/>
      <c r="H843" s="3"/>
      <c r="I843" s="3"/>
      <c r="J843" s="10"/>
      <c r="O843" s="4"/>
      <c r="P843" s="4"/>
      <c r="Q843" s="5"/>
      <c r="R843" s="3"/>
      <c r="S843" s="2"/>
      <c r="T843" s="2"/>
      <c r="U843" s="4"/>
      <c r="V843" s="4"/>
      <c r="W843" s="4"/>
      <c r="X843" s="4"/>
      <c r="Y843" s="4"/>
      <c r="Z843" s="4"/>
      <c r="AA843" s="2"/>
      <c r="AB843" s="3"/>
      <c r="AC843" s="2"/>
      <c r="AD843" s="26"/>
    </row>
    <row r="844" spans="1:30" s="6" customFormat="1" x14ac:dyDescent="0.3">
      <c r="A844" s="9"/>
      <c r="B844" s="3"/>
      <c r="C844" s="3"/>
      <c r="D844" s="3"/>
      <c r="E844" s="3"/>
      <c r="F844" s="3"/>
      <c r="G844" s="3"/>
      <c r="H844" s="3"/>
      <c r="I844" s="3"/>
      <c r="J844" s="10"/>
      <c r="O844" s="4"/>
      <c r="P844" s="4"/>
      <c r="Q844" s="5"/>
      <c r="R844" s="3"/>
      <c r="S844" s="2"/>
      <c r="T844" s="2"/>
      <c r="U844" s="4"/>
      <c r="V844" s="4"/>
      <c r="W844" s="4"/>
      <c r="X844" s="4"/>
      <c r="Y844" s="4"/>
      <c r="Z844" s="4"/>
      <c r="AA844" s="2"/>
      <c r="AB844" s="3"/>
      <c r="AC844" s="2"/>
      <c r="AD844" s="26"/>
    </row>
    <row r="845" spans="1:30" s="6" customFormat="1" x14ac:dyDescent="0.3">
      <c r="A845" s="9"/>
      <c r="B845" s="3"/>
      <c r="C845" s="3"/>
      <c r="D845" s="3"/>
      <c r="E845" s="3"/>
      <c r="F845" s="3"/>
      <c r="G845" s="3"/>
      <c r="H845" s="3"/>
      <c r="I845" s="3"/>
      <c r="J845" s="10"/>
      <c r="O845" s="4"/>
      <c r="P845" s="4"/>
      <c r="Q845" s="5"/>
      <c r="R845" s="3"/>
      <c r="S845" s="2"/>
      <c r="T845" s="2"/>
      <c r="U845" s="4"/>
      <c r="V845" s="4"/>
      <c r="W845" s="4"/>
      <c r="X845" s="4"/>
      <c r="Y845" s="4"/>
      <c r="Z845" s="4"/>
      <c r="AA845" s="2"/>
      <c r="AB845" s="3"/>
      <c r="AC845" s="2"/>
      <c r="AD845" s="26"/>
    </row>
    <row r="846" spans="1:30" s="6" customFormat="1" x14ac:dyDescent="0.3">
      <c r="A846" s="9"/>
      <c r="B846" s="3"/>
      <c r="C846" s="3"/>
      <c r="D846" s="3"/>
      <c r="E846" s="3"/>
      <c r="F846" s="3"/>
      <c r="G846" s="3"/>
      <c r="H846" s="3"/>
      <c r="I846" s="3"/>
      <c r="J846" s="10"/>
      <c r="O846" s="4"/>
      <c r="P846" s="4"/>
      <c r="Q846" s="5"/>
      <c r="R846" s="3"/>
      <c r="S846" s="2"/>
      <c r="T846" s="2"/>
      <c r="U846" s="4"/>
      <c r="V846" s="4"/>
      <c r="W846" s="4"/>
      <c r="X846" s="4"/>
      <c r="Y846" s="4"/>
      <c r="Z846" s="4"/>
      <c r="AA846" s="2"/>
      <c r="AB846" s="3"/>
      <c r="AC846" s="2"/>
      <c r="AD846" s="26"/>
    </row>
    <row r="847" spans="1:30" s="6" customFormat="1" x14ac:dyDescent="0.3">
      <c r="A847" s="9"/>
      <c r="B847" s="3"/>
      <c r="C847" s="3"/>
      <c r="D847" s="3"/>
      <c r="E847" s="3"/>
      <c r="F847" s="3"/>
      <c r="G847" s="3"/>
      <c r="H847" s="3"/>
      <c r="I847" s="3"/>
      <c r="J847" s="10"/>
      <c r="O847" s="4"/>
      <c r="P847" s="4"/>
      <c r="Q847" s="5"/>
      <c r="R847" s="3"/>
      <c r="S847" s="2"/>
      <c r="T847" s="2"/>
      <c r="U847" s="4"/>
      <c r="V847" s="4"/>
      <c r="W847" s="4"/>
      <c r="X847" s="4"/>
      <c r="Y847" s="4"/>
      <c r="Z847" s="4"/>
      <c r="AA847" s="2"/>
      <c r="AB847" s="3"/>
      <c r="AC847" s="2"/>
      <c r="AD847" s="26"/>
    </row>
    <row r="848" spans="1:30" s="6" customFormat="1" x14ac:dyDescent="0.3">
      <c r="A848" s="9"/>
      <c r="B848" s="3"/>
      <c r="C848" s="3"/>
      <c r="D848" s="3"/>
      <c r="E848" s="3"/>
      <c r="F848" s="3"/>
      <c r="G848" s="3"/>
      <c r="H848" s="3"/>
      <c r="I848" s="3"/>
      <c r="J848" s="10"/>
      <c r="O848" s="4"/>
      <c r="P848" s="4"/>
      <c r="Q848" s="5"/>
      <c r="R848" s="3"/>
      <c r="S848" s="2"/>
      <c r="T848" s="2"/>
      <c r="U848" s="4"/>
      <c r="V848" s="4"/>
      <c r="W848" s="4"/>
      <c r="X848" s="4"/>
      <c r="Y848" s="4"/>
      <c r="Z848" s="4"/>
      <c r="AA848" s="2"/>
      <c r="AB848" s="3"/>
      <c r="AC848" s="2"/>
      <c r="AD848" s="26"/>
    </row>
    <row r="849" spans="1:30" s="6" customFormat="1" x14ac:dyDescent="0.3">
      <c r="A849" s="9"/>
      <c r="B849" s="3"/>
      <c r="C849" s="3"/>
      <c r="D849" s="3"/>
      <c r="E849" s="3"/>
      <c r="F849" s="3"/>
      <c r="G849" s="3"/>
      <c r="H849" s="3"/>
      <c r="I849" s="3"/>
      <c r="J849" s="10"/>
      <c r="O849" s="4"/>
      <c r="P849" s="4"/>
      <c r="Q849" s="5"/>
      <c r="R849" s="3"/>
      <c r="S849" s="2"/>
      <c r="T849" s="2"/>
      <c r="U849" s="4"/>
      <c r="V849" s="4"/>
      <c r="W849" s="4"/>
      <c r="X849" s="4"/>
      <c r="Y849" s="4"/>
      <c r="Z849" s="4"/>
      <c r="AA849" s="2"/>
      <c r="AB849" s="3"/>
      <c r="AC849" s="2"/>
      <c r="AD849" s="26"/>
    </row>
    <row r="850" spans="1:30" s="6" customFormat="1" x14ac:dyDescent="0.3">
      <c r="A850" s="9"/>
      <c r="B850" s="3"/>
      <c r="C850" s="3"/>
      <c r="D850" s="3"/>
      <c r="E850" s="3"/>
      <c r="F850" s="3"/>
      <c r="G850" s="3"/>
      <c r="H850" s="3"/>
      <c r="I850" s="3"/>
      <c r="J850" s="10"/>
      <c r="O850" s="4"/>
      <c r="P850" s="4"/>
      <c r="Q850" s="5"/>
      <c r="R850" s="3"/>
      <c r="S850" s="2"/>
      <c r="T850" s="2"/>
      <c r="U850" s="4"/>
      <c r="V850" s="4"/>
      <c r="W850" s="4"/>
      <c r="X850" s="4"/>
      <c r="Y850" s="4"/>
      <c r="Z850" s="4"/>
      <c r="AA850" s="2"/>
      <c r="AB850" s="3"/>
      <c r="AC850" s="2"/>
      <c r="AD850" s="26"/>
    </row>
    <row r="851" spans="1:30" s="6" customFormat="1" x14ac:dyDescent="0.3">
      <c r="A851" s="9"/>
      <c r="B851" s="3"/>
      <c r="C851" s="3"/>
      <c r="D851" s="3"/>
      <c r="E851" s="3"/>
      <c r="F851" s="3"/>
      <c r="G851" s="3"/>
      <c r="H851" s="3"/>
      <c r="I851" s="3"/>
      <c r="J851" s="10"/>
      <c r="O851" s="4"/>
      <c r="P851" s="4"/>
      <c r="Q851" s="5"/>
      <c r="R851" s="3"/>
      <c r="S851" s="2"/>
      <c r="T851" s="2"/>
      <c r="U851" s="4"/>
      <c r="V851" s="4"/>
      <c r="W851" s="4"/>
      <c r="X851" s="4"/>
      <c r="Y851" s="4"/>
      <c r="Z851" s="4"/>
      <c r="AA851" s="2"/>
      <c r="AB851" s="3"/>
      <c r="AC851" s="2"/>
      <c r="AD851" s="26"/>
    </row>
    <row r="852" spans="1:30" s="6" customFormat="1" x14ac:dyDescent="0.3">
      <c r="A852" s="9"/>
      <c r="B852" s="3"/>
      <c r="C852" s="3"/>
      <c r="D852" s="3"/>
      <c r="E852" s="3"/>
      <c r="F852" s="3"/>
      <c r="G852" s="3"/>
      <c r="H852" s="3"/>
      <c r="I852" s="3"/>
      <c r="J852" s="10"/>
      <c r="O852" s="4"/>
      <c r="P852" s="4"/>
      <c r="Q852" s="5"/>
      <c r="R852" s="3"/>
      <c r="S852" s="2"/>
      <c r="T852" s="2"/>
      <c r="U852" s="4"/>
      <c r="V852" s="4"/>
      <c r="W852" s="4"/>
      <c r="X852" s="4"/>
      <c r="Y852" s="4"/>
      <c r="Z852" s="4"/>
      <c r="AA852" s="2"/>
      <c r="AB852" s="3"/>
      <c r="AC852" s="2"/>
      <c r="AD852" s="26"/>
    </row>
    <row r="853" spans="1:30" s="6" customFormat="1" x14ac:dyDescent="0.3">
      <c r="A853" s="9"/>
      <c r="B853" s="3"/>
      <c r="C853" s="3"/>
      <c r="D853" s="3"/>
      <c r="E853" s="3"/>
      <c r="F853" s="3"/>
      <c r="G853" s="3"/>
      <c r="H853" s="3"/>
      <c r="I853" s="3"/>
      <c r="J853" s="10"/>
      <c r="O853" s="4"/>
      <c r="P853" s="4"/>
      <c r="Q853" s="5"/>
      <c r="R853" s="3"/>
      <c r="S853" s="2"/>
      <c r="T853" s="2"/>
      <c r="U853" s="4"/>
      <c r="V853" s="4"/>
      <c r="W853" s="4"/>
      <c r="X853" s="4"/>
      <c r="Y853" s="4"/>
      <c r="Z853" s="4"/>
      <c r="AA853" s="2"/>
      <c r="AB853" s="3"/>
      <c r="AC853" s="2"/>
      <c r="AD853" s="26"/>
    </row>
    <row r="854" spans="1:30" s="6" customFormat="1" x14ac:dyDescent="0.3">
      <c r="A854" s="9"/>
      <c r="B854" s="3"/>
      <c r="C854" s="3"/>
      <c r="D854" s="3"/>
      <c r="E854" s="3"/>
      <c r="F854" s="3"/>
      <c r="G854" s="3"/>
      <c r="H854" s="3"/>
      <c r="I854" s="3"/>
      <c r="J854" s="10"/>
      <c r="O854" s="4"/>
      <c r="P854" s="4"/>
      <c r="Q854" s="5"/>
      <c r="R854" s="3"/>
      <c r="S854" s="2"/>
      <c r="T854" s="2"/>
      <c r="U854" s="4"/>
      <c r="V854" s="4"/>
      <c r="W854" s="4"/>
      <c r="X854" s="4"/>
      <c r="Y854" s="4"/>
      <c r="Z854" s="4"/>
      <c r="AA854" s="2"/>
      <c r="AB854" s="3"/>
      <c r="AC854" s="2"/>
      <c r="AD854" s="26"/>
    </row>
    <row r="855" spans="1:30" s="6" customFormat="1" x14ac:dyDescent="0.3">
      <c r="A855" s="9"/>
      <c r="B855" s="3"/>
      <c r="C855" s="3"/>
      <c r="D855" s="3"/>
      <c r="E855" s="3"/>
      <c r="F855" s="3"/>
      <c r="G855" s="3"/>
      <c r="H855" s="3"/>
      <c r="I855" s="3"/>
      <c r="J855" s="10"/>
      <c r="O855" s="4"/>
      <c r="P855" s="4"/>
      <c r="Q855" s="5"/>
      <c r="R855" s="3"/>
      <c r="S855" s="2"/>
      <c r="T855" s="2"/>
      <c r="U855" s="4"/>
      <c r="V855" s="4"/>
      <c r="W855" s="4"/>
      <c r="X855" s="4"/>
      <c r="Y855" s="4"/>
      <c r="Z855" s="4"/>
      <c r="AA855" s="2"/>
      <c r="AB855" s="3"/>
      <c r="AC855" s="2"/>
      <c r="AD855" s="26"/>
    </row>
    <row r="856" spans="1:30" s="6" customFormat="1" x14ac:dyDescent="0.3">
      <c r="A856" s="9"/>
      <c r="B856" s="3"/>
      <c r="C856" s="3"/>
      <c r="D856" s="3"/>
      <c r="E856" s="3"/>
      <c r="F856" s="3"/>
      <c r="G856" s="3"/>
      <c r="H856" s="3"/>
      <c r="I856" s="3"/>
      <c r="J856" s="10"/>
      <c r="O856" s="4"/>
      <c r="P856" s="4"/>
      <c r="Q856" s="5"/>
      <c r="R856" s="3"/>
      <c r="S856" s="2"/>
      <c r="T856" s="2"/>
      <c r="U856" s="4"/>
      <c r="V856" s="4"/>
      <c r="W856" s="4"/>
      <c r="X856" s="4"/>
      <c r="Y856" s="4"/>
      <c r="Z856" s="4"/>
      <c r="AA856" s="2"/>
      <c r="AB856" s="3"/>
      <c r="AC856" s="2"/>
      <c r="AD856" s="26"/>
    </row>
    <row r="857" spans="1:30" s="6" customFormat="1" x14ac:dyDescent="0.3">
      <c r="A857" s="9"/>
      <c r="B857" s="3"/>
      <c r="C857" s="3"/>
      <c r="D857" s="3"/>
      <c r="E857" s="3"/>
      <c r="F857" s="3"/>
      <c r="G857" s="3"/>
      <c r="H857" s="3"/>
      <c r="I857" s="3"/>
      <c r="J857" s="10"/>
      <c r="O857" s="4"/>
      <c r="P857" s="4"/>
      <c r="Q857" s="5"/>
      <c r="R857" s="3"/>
      <c r="S857" s="2"/>
      <c r="T857" s="2"/>
      <c r="U857" s="4"/>
      <c r="V857" s="4"/>
      <c r="W857" s="4"/>
      <c r="X857" s="4"/>
      <c r="Y857" s="4"/>
      <c r="Z857" s="4"/>
      <c r="AA857" s="2"/>
      <c r="AB857" s="3"/>
      <c r="AC857" s="2"/>
      <c r="AD857" s="26"/>
    </row>
    <row r="858" spans="1:30" s="6" customFormat="1" x14ac:dyDescent="0.3">
      <c r="A858" s="9"/>
      <c r="B858" s="3"/>
      <c r="C858" s="3"/>
      <c r="D858" s="3"/>
      <c r="E858" s="3"/>
      <c r="F858" s="3"/>
      <c r="G858" s="3"/>
      <c r="H858" s="3"/>
      <c r="I858" s="3"/>
      <c r="J858" s="10"/>
      <c r="O858" s="4"/>
      <c r="P858" s="4"/>
      <c r="Q858" s="5"/>
      <c r="R858" s="3"/>
      <c r="S858" s="2"/>
      <c r="T858" s="2"/>
      <c r="U858" s="4"/>
      <c r="V858" s="4"/>
      <c r="W858" s="4"/>
      <c r="X858" s="4"/>
      <c r="Y858" s="4"/>
      <c r="Z858" s="4"/>
      <c r="AA858" s="2"/>
      <c r="AB858" s="3"/>
      <c r="AC858" s="2"/>
      <c r="AD858" s="26"/>
    </row>
  </sheetData>
  <mergeCells count="40">
    <mergeCell ref="AD6:AD8"/>
    <mergeCell ref="B15:C15"/>
    <mergeCell ref="B36:C36"/>
    <mergeCell ref="B57:Q57"/>
    <mergeCell ref="B13:C13"/>
    <mergeCell ref="B21:C21"/>
    <mergeCell ref="B11:C11"/>
    <mergeCell ref="B24:C24"/>
    <mergeCell ref="B31:C31"/>
    <mergeCell ref="B34:C34"/>
    <mergeCell ref="AE6:AE8"/>
    <mergeCell ref="G7:G8"/>
    <mergeCell ref="H7:H8"/>
    <mergeCell ref="I7:I8"/>
    <mergeCell ref="J7:J8"/>
    <mergeCell ref="K7:L7"/>
    <mergeCell ref="M7:N7"/>
    <mergeCell ref="Q7:Q8"/>
    <mergeCell ref="AA7:AB7"/>
    <mergeCell ref="AC7:AC8"/>
    <mergeCell ref="V7:V8"/>
    <mergeCell ref="W7:W8"/>
    <mergeCell ref="X7:X8"/>
    <mergeCell ref="Y7:Y8"/>
    <mergeCell ref="Z7:Z8"/>
    <mergeCell ref="R7:R8"/>
    <mergeCell ref="A1:AC1"/>
    <mergeCell ref="A2:AC2"/>
    <mergeCell ref="A4:AC4"/>
    <mergeCell ref="A6:A8"/>
    <mergeCell ref="B6:D7"/>
    <mergeCell ref="E6:F7"/>
    <mergeCell ref="G6:J6"/>
    <mergeCell ref="K6:N6"/>
    <mergeCell ref="O6:P7"/>
    <mergeCell ref="Q6:T6"/>
    <mergeCell ref="U6:AC6"/>
    <mergeCell ref="S7:S8"/>
    <mergeCell ref="T7:T8"/>
    <mergeCell ref="U7:U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8D864-31B6-4956-937A-603D1423F56D}">
  <sheetPr>
    <tabColor rgb="FF92D050"/>
  </sheetPr>
  <dimension ref="A1:C13"/>
  <sheetViews>
    <sheetView zoomScale="75" zoomScaleNormal="75" workbookViewId="0">
      <selection activeCell="C27" sqref="C27:C2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86" t="s">
        <v>63</v>
      </c>
      <c r="B1" s="86"/>
      <c r="C1" s="86"/>
    </row>
    <row r="2" spans="1:3" ht="20.100000000000001" customHeight="1" x14ac:dyDescent="0.25">
      <c r="A2" s="51" t="s">
        <v>64</v>
      </c>
      <c r="B2" s="51" t="s">
        <v>65</v>
      </c>
      <c r="C2" s="51" t="s">
        <v>66</v>
      </c>
    </row>
    <row r="3" spans="1:3" ht="15" customHeight="1" x14ac:dyDescent="0.25">
      <c r="A3" s="52">
        <v>1</v>
      </c>
      <c r="B3" s="53" t="s">
        <v>52</v>
      </c>
      <c r="C3" s="53">
        <v>1</v>
      </c>
    </row>
    <row r="4" spans="1:3" ht="15" customHeight="1" x14ac:dyDescent="0.25">
      <c r="A4" s="52">
        <v>2</v>
      </c>
      <c r="B4" s="53" t="s">
        <v>180</v>
      </c>
      <c r="C4" s="53">
        <v>1</v>
      </c>
    </row>
    <row r="5" spans="1:3" ht="15" customHeight="1" x14ac:dyDescent="0.25">
      <c r="A5" s="52">
        <v>3</v>
      </c>
      <c r="B5" s="53" t="s">
        <v>48</v>
      </c>
      <c r="C5" s="53">
        <v>1</v>
      </c>
    </row>
    <row r="6" spans="1:3" ht="15" customHeight="1" x14ac:dyDescent="0.25">
      <c r="A6" s="52">
        <v>4</v>
      </c>
      <c r="B6" s="53" t="s">
        <v>58</v>
      </c>
      <c r="C6" s="53">
        <v>3</v>
      </c>
    </row>
    <row r="7" spans="1:3" ht="15" customHeight="1" x14ac:dyDescent="0.25">
      <c r="A7" s="52">
        <v>5</v>
      </c>
      <c r="B7" s="53" t="s">
        <v>159</v>
      </c>
      <c r="C7" s="53">
        <v>1</v>
      </c>
    </row>
    <row r="8" spans="1:3" ht="15" customHeight="1" x14ac:dyDescent="0.25">
      <c r="A8" s="52">
        <v>6</v>
      </c>
      <c r="B8" s="53" t="s">
        <v>87</v>
      </c>
      <c r="C8" s="53">
        <v>2</v>
      </c>
    </row>
    <row r="9" spans="1:3" ht="15" customHeight="1" x14ac:dyDescent="0.25">
      <c r="A9" s="52">
        <v>7</v>
      </c>
      <c r="B9" s="53" t="s">
        <v>189</v>
      </c>
      <c r="C9" s="53">
        <v>6</v>
      </c>
    </row>
    <row r="10" spans="1:3" ht="15" customHeight="1" x14ac:dyDescent="0.25">
      <c r="A10" s="52">
        <v>8</v>
      </c>
      <c r="B10" s="53" t="s">
        <v>217</v>
      </c>
      <c r="C10" s="53">
        <v>2</v>
      </c>
    </row>
    <row r="11" spans="1:3" ht="15" customHeight="1" x14ac:dyDescent="0.25">
      <c r="A11" s="52">
        <v>9</v>
      </c>
      <c r="B11" s="53" t="s">
        <v>230</v>
      </c>
      <c r="C11" s="53">
        <v>1</v>
      </c>
    </row>
    <row r="12" spans="1:3" ht="15" customHeight="1" x14ac:dyDescent="0.25">
      <c r="A12" s="52">
        <v>10</v>
      </c>
      <c r="B12" s="53" t="s">
        <v>104</v>
      </c>
      <c r="C12" s="53">
        <v>20</v>
      </c>
    </row>
    <row r="13" spans="1:3" ht="18.95" customHeight="1" x14ac:dyDescent="0.25">
      <c r="A13" s="87" t="s">
        <v>67</v>
      </c>
      <c r="B13" s="87"/>
      <c r="C13" s="54">
        <f>SUM(C3:C12)</f>
        <v>38</v>
      </c>
    </row>
  </sheetData>
  <mergeCells count="2">
    <mergeCell ref="A1:C1"/>
    <mergeCell ref="A13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</vt:lpstr>
      <vt:lpstr>CUADRO POR DPTOS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dcterms:created xsi:type="dcterms:W3CDTF">2022-05-05T15:56:17Z</dcterms:created>
  <dcterms:modified xsi:type="dcterms:W3CDTF">2023-12-13T07:51:30Z</dcterms:modified>
</cp:coreProperties>
</file>